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ltaprojektdacice-my.sharepoint.com/personal/mirek_deltaprojekt_cz/Documents/_Mirek/A-pozemní stavby/Vratěnín/2022 ZŠ na byty/02 DPS/DPS - odevzdání 24-11-05/00. Soutěžní výkaz výměr/"/>
    </mc:Choice>
  </mc:AlternateContent>
  <xr:revisionPtr revIDLastSave="3" documentId="8_{4033ADA6-531F-423A-ABD5-B912AC6C4A3D}" xr6:coauthVersionLast="47" xr6:coauthVersionMax="47" xr10:uidLastSave="{6994AC09-2B4B-4FBC-AF82-3CA12711DCB8}"/>
  <bookViews>
    <workbookView xWindow="-120" yWindow="-120" windowWidth="29040" windowHeight="17640" xr2:uid="{BA615E2E-DA0A-4940-82E6-FA6E440990E8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Pol'!$A$1:$U$55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" l="1"/>
  <c r="I51" i="1"/>
  <c r="I50" i="1"/>
  <c r="I49" i="1"/>
  <c r="G39" i="1"/>
  <c r="F39" i="1"/>
  <c r="G45" i="12"/>
  <c r="AC45" i="12"/>
  <c r="AD45" i="12"/>
  <c r="BA43" i="12"/>
  <c r="BA41" i="12"/>
  <c r="BA39" i="12"/>
  <c r="BA37" i="12"/>
  <c r="BA35" i="12"/>
  <c r="BA33" i="12"/>
  <c r="BA23" i="12"/>
  <c r="BA21" i="12"/>
  <c r="BA19" i="12"/>
  <c r="BA17" i="12"/>
  <c r="BA15" i="12"/>
  <c r="BA14" i="12"/>
  <c r="BA12" i="12"/>
  <c r="BA10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/>
  <c r="M11" i="12" s="1"/>
  <c r="I11" i="12"/>
  <c r="K11" i="12"/>
  <c r="O11" i="12"/>
  <c r="Q11" i="12"/>
  <c r="U11" i="12"/>
  <c r="F13" i="12"/>
  <c r="G13" i="12"/>
  <c r="M13" i="12" s="1"/>
  <c r="I13" i="12"/>
  <c r="K13" i="12"/>
  <c r="O13" i="12"/>
  <c r="Q13" i="12"/>
  <c r="U13" i="12"/>
  <c r="F16" i="12"/>
  <c r="G16" i="12"/>
  <c r="M16" i="12" s="1"/>
  <c r="I16" i="12"/>
  <c r="K16" i="12"/>
  <c r="O16" i="12"/>
  <c r="Q16" i="12"/>
  <c r="U16" i="12"/>
  <c r="F18" i="12"/>
  <c r="G18" i="12"/>
  <c r="M18" i="12" s="1"/>
  <c r="I18" i="12"/>
  <c r="K18" i="12"/>
  <c r="O18" i="12"/>
  <c r="Q18" i="12"/>
  <c r="U18" i="12"/>
  <c r="F20" i="12"/>
  <c r="G20" i="12"/>
  <c r="M20" i="12" s="1"/>
  <c r="I20" i="12"/>
  <c r="K20" i="12"/>
  <c r="O20" i="12"/>
  <c r="Q20" i="12"/>
  <c r="U20" i="12"/>
  <c r="F22" i="12"/>
  <c r="G22" i="12"/>
  <c r="M22" i="12" s="1"/>
  <c r="I22" i="12"/>
  <c r="K22" i="12"/>
  <c r="O22" i="12"/>
  <c r="Q22" i="12"/>
  <c r="U22" i="12"/>
  <c r="F25" i="12"/>
  <c r="G25" i="12"/>
  <c r="M25" i="12" s="1"/>
  <c r="M24" i="12" s="1"/>
  <c r="I25" i="12"/>
  <c r="I24" i="12" s="1"/>
  <c r="K25" i="12"/>
  <c r="K24" i="12" s="1"/>
  <c r="O25" i="12"/>
  <c r="O24" i="12" s="1"/>
  <c r="Q25" i="12"/>
  <c r="Q24" i="12" s="1"/>
  <c r="U25" i="12"/>
  <c r="U24" i="12" s="1"/>
  <c r="F26" i="12"/>
  <c r="G26" i="12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28" i="12"/>
  <c r="G28" i="12"/>
  <c r="M28" i="12" s="1"/>
  <c r="I28" i="12"/>
  <c r="K28" i="12"/>
  <c r="O28" i="12"/>
  <c r="Q28" i="12"/>
  <c r="U28" i="12"/>
  <c r="F30" i="12"/>
  <c r="G30" i="12"/>
  <c r="M30" i="12" s="1"/>
  <c r="M29" i="12" s="1"/>
  <c r="I30" i="12"/>
  <c r="I29" i="12" s="1"/>
  <c r="K30" i="12"/>
  <c r="K29" i="12" s="1"/>
  <c r="O30" i="12"/>
  <c r="O29" i="12" s="1"/>
  <c r="Q30" i="12"/>
  <c r="Q29" i="12" s="1"/>
  <c r="U30" i="12"/>
  <c r="U29" i="12" s="1"/>
  <c r="F32" i="12"/>
  <c r="G32" i="12" s="1"/>
  <c r="I32" i="12"/>
  <c r="I31" i="12" s="1"/>
  <c r="K32" i="12"/>
  <c r="K31" i="12" s="1"/>
  <c r="O32" i="12"/>
  <c r="O31" i="12" s="1"/>
  <c r="Q32" i="12"/>
  <c r="Q31" i="12" s="1"/>
  <c r="U32" i="12"/>
  <c r="U31" i="12" s="1"/>
  <c r="F34" i="12"/>
  <c r="G34" i="12" s="1"/>
  <c r="M34" i="12" s="1"/>
  <c r="I34" i="12"/>
  <c r="K34" i="12"/>
  <c r="O34" i="12"/>
  <c r="Q34" i="12"/>
  <c r="U34" i="12"/>
  <c r="F36" i="12"/>
  <c r="G36" i="12" s="1"/>
  <c r="M36" i="12" s="1"/>
  <c r="I36" i="12"/>
  <c r="K36" i="12"/>
  <c r="O36" i="12"/>
  <c r="Q36" i="12"/>
  <c r="U36" i="12"/>
  <c r="F38" i="12"/>
  <c r="G38" i="12" s="1"/>
  <c r="M38" i="12" s="1"/>
  <c r="I38" i="12"/>
  <c r="K38" i="12"/>
  <c r="O38" i="12"/>
  <c r="Q38" i="12"/>
  <c r="U38" i="12"/>
  <c r="F40" i="12"/>
  <c r="G40" i="12" s="1"/>
  <c r="M40" i="12" s="1"/>
  <c r="I40" i="12"/>
  <c r="K40" i="12"/>
  <c r="O40" i="12"/>
  <c r="Q40" i="12"/>
  <c r="U40" i="12"/>
  <c r="F42" i="12"/>
  <c r="G42" i="12" s="1"/>
  <c r="M42" i="12" s="1"/>
  <c r="I42" i="12"/>
  <c r="K42" i="12"/>
  <c r="O42" i="12"/>
  <c r="Q42" i="12"/>
  <c r="U42" i="12"/>
  <c r="I20" i="1"/>
  <c r="I19" i="1"/>
  <c r="I18" i="1"/>
  <c r="I17" i="1"/>
  <c r="I16" i="1"/>
  <c r="I53" i="1"/>
  <c r="AZ43" i="1"/>
  <c r="G27" i="1"/>
  <c r="F40" i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M32" i="12"/>
  <c r="M31" i="12" s="1"/>
  <c r="G31" i="12"/>
  <c r="G24" i="12"/>
  <c r="M9" i="12"/>
  <c r="M8" i="12" s="1"/>
  <c r="G29" i="12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E720A60E-1681-448E-B990-650BA6B1D083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6AF057AB-ACAE-4855-8B8E-D448DAA6EAC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BCA9D0FD-8790-4956-B7E7-61089CC1E24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D9C0E7E-FFA4-4483-94EC-F83727DB02E9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A6F9F6D0-E719-4B11-89A0-CA5B95ECB459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7C28E3D9-E45F-4215-A96E-5777E094631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<sst xmlns="http://schemas.openxmlformats.org/spreadsheetml/2006/main" count="252" uniqueCount="146">
  <si>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</si>
  <si>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</si>
  <si>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</si>
  <si>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</si>
  <si>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</si>
  <si>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</si>
  <si>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</si>
  <si>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</si>
  <si>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</si>
  <si>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</si>
  <si>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</si>
  <si>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</si>
  <si>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</si>
  <si>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</si>
  <si>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</si>
  <si>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</si>
  <si>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</si>
  <si>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</si>
  <si>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</si>
  <si>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</si>
  <si>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</si>
  <si>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</si>
  <si>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</si>
  <si>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</si>
  <si>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</si>
  <si>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</si>
  <si>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</si>
  <si>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</si>
  <si>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</si>
  <si>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</si>
  <si>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</si>
  <si>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</si>
  <si>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</si>
  <si>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</si>
  <si>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</si>
  <si>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</si>
  <si>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</si>
  <si>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</si>
  <si>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</si>
  <si>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</si>
  <si>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</si>
  <si>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</si>
  <si>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Vratěnín</t>
  </si>
  <si>
    <t>Rozpočet:</t>
  </si>
  <si>
    <t>Misto</t>
  </si>
  <si>
    <t>M. Dvořák</t>
  </si>
  <si>
    <t>Stavební úpravy bývalé školy na obecní byty      0. Souhrnný rozpočet</t>
  </si>
  <si>
    <t>Městys Vratěnín</t>
  </si>
  <si>
    <t>Vratěnín 88</t>
  </si>
  <si>
    <t>67107</t>
  </si>
  <si>
    <t>00637122</t>
  </si>
  <si>
    <t>Rozpočet</t>
  </si>
  <si>
    <t>Celkem za stavbu</t>
  </si>
  <si>
    <t>CZK</t>
  </si>
  <si>
    <t xml:space="preserve">Popis rozpočtu:  - </t>
  </si>
  <si>
    <t>Do tohoto souhrnného rozpočtu přenést dílčí rozpočty jednotlivých objektů a oddílů (bez DPH). Vedlejší náklady vyčíslit pro celou stavbu (za všechny objekty)</t>
  </si>
  <si>
    <t>Rekapitulace dílů</t>
  </si>
  <si>
    <t>Typ dílu</t>
  </si>
  <si>
    <t>VN</t>
  </si>
  <si>
    <t>Vedlejší náklady způsobilé</t>
  </si>
  <si>
    <t>SO 01</t>
  </si>
  <si>
    <t>Bytový dům - způsobilé náklady</t>
  </si>
  <si>
    <t>SO 02</t>
  </si>
  <si>
    <t>Zpevněné plochy - nezpůsobilé náklady</t>
  </si>
  <si>
    <t>VN 02</t>
  </si>
  <si>
    <t>Vedlejší náklady nezpůsobilé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</si>
  <si>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</si>
  <si>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</si>
  <si>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</si>
  <si>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</si>
  <si>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</si>
  <si>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</si>
  <si>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</si>
  <si>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</si>
  <si>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</si>
  <si>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</si>
  <si>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</si>
  <si>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</si>
  <si>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</si>
  <si>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</si>
  <si>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</si>
  <si>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</si>
  <si>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</si>
  <si>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</si>
  <si>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</si>
  <si>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</si>
  <si>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</si>
  <si>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</si>
  <si>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</si>
  <si>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</si>
  <si>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</si>
  <si>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</si>
  <si>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</si>
  <si>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</si>
  <si>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005121020R</t>
  </si>
  <si>
    <t>Provoz zařízení staveniště , včetně zřízení a odstranění</t>
  </si>
  <si>
    <t>Soubor</t>
  </si>
  <si>
    <t>POL1_0</t>
  </si>
  <si>
    <t>Jedná se především o objekty ZS, pomocné konstrukce a jiná technická zařízení. Převzetí staveniště a předání stavby.  Uzamykatelné vstupy - označení tabulkami. Dále ochrana staveb vč. komunikací a zeleně v dosahu účinků stavby, vyznačení podzemních sítí a jejich ochrana. Zabezpečení proti přístupu nepovolaných osob, bezpečné uskladnění materiálu, pořádek na staveništi....</t>
  </si>
  <si>
    <t>POP</t>
  </si>
  <si>
    <t>005231010R</t>
  </si>
  <si>
    <t>Revize</t>
  </si>
  <si>
    <t>Revize elektroinstalací, zkoušky těsnosti, topná zkouška,...</t>
  </si>
  <si>
    <t>Revize II</t>
  </si>
  <si>
    <t>Měření hlučnosti tepelných čerpadel vzhledem k chráněnému objektu - okna ložnice směrem do zahrady bytu 2C. Včetně protokolu.</t>
  </si>
  <si>
    <t>Viz vyjádření KHS.</t>
  </si>
  <si>
    <t>004111020R</t>
  </si>
  <si>
    <t xml:space="preserve">Vypracování projektové dokumentace </t>
  </si>
  <si>
    <t>Jedná se např.o výrobní dokumentaci kuch. linek,...</t>
  </si>
  <si>
    <t>005241010R</t>
  </si>
  <si>
    <t xml:space="preserve">Dokumentace skutečného provedení </t>
  </si>
  <si>
    <t>včetně geodetické zaměření podzemních inženýrských sítí</t>
  </si>
  <si>
    <t>005124010R</t>
  </si>
  <si>
    <t>Koordinační činnost</t>
  </si>
  <si>
    <t>Koordinace prací na stavbě. Koordinace přístupu na sousední pozemky v rámci zateplení a úpravy bočních průčelí</t>
  </si>
  <si>
    <t>005211020R</t>
  </si>
  <si>
    <t>Ochrana stávaj. inženýrských sítí na staveništi</t>
  </si>
  <si>
    <t>Kanalizace, zemní kabely NN, venkovního osvětlení, kanalizace, ...</t>
  </si>
  <si>
    <t>01.1</t>
  </si>
  <si>
    <t>Stavební část</t>
  </si>
  <si>
    <t>část</t>
  </si>
  <si>
    <t>01.4.1</t>
  </si>
  <si>
    <t>Zdravetně technické instalace, Převzato z dílčího rozpočtu</t>
  </si>
  <si>
    <t>01.4.2</t>
  </si>
  <si>
    <t>Vytápění, Převzato z dílčího rozpočtu</t>
  </si>
  <si>
    <t>01.4.4</t>
  </si>
  <si>
    <t>Elektroinstalace, Převzato z dílčího rozpočtu</t>
  </si>
  <si>
    <t>Převzato z dílčího rozpočtu samostatného objektu</t>
  </si>
  <si>
    <t>objekt</t>
  </si>
  <si>
    <t>005111021R</t>
  </si>
  <si>
    <t>Vytyčení inženýrských sítí</t>
  </si>
  <si>
    <t>Zemní kabely NN, kanalizace, venkovního osvětlení, podzemních kabelů CETIN...</t>
  </si>
  <si>
    <t>005111020R</t>
  </si>
  <si>
    <t>Vytyčení stavby</t>
  </si>
  <si>
    <t>Jednoduché vytýčení přístupové cesty a zp. ploch</t>
  </si>
  <si>
    <t>005211030R</t>
  </si>
  <si>
    <t xml:space="preserve">Dočasná dopravní opatření </t>
  </si>
  <si>
    <t>Dopravní opatření při provádění prací na uliční straně, výjezd na stávající místní komunikaci ...</t>
  </si>
  <si>
    <t>Jedná se především o objekty ZS, pomocné konstrukce a jiná technická zařízení. Převzetí staveniště a předání stavby. Oplocení do výšky min. 1,8 m v délce cca 35 m, uzamykatelné vstupy - označení tabulkami. Dále ochrana staveb vč. komunikací a zeleně v dosahu účinků stavby, vyznačení podzemních sítí a jejich ochrana. Zabezpečení proti přístupu nepovolaných osob, bezpečné uskladnění materiálu, pořádek na staveništi....</t>
  </si>
  <si>
    <t/>
  </si>
  <si>
    <t>SUM</t>
  </si>
  <si>
    <t>Poznámky uchazeče k zadání</t>
  </si>
  <si>
    <t>POPUZIV</t>
  </si>
  <si>
    <t>END</t>
  </si>
  <si>
    <t>Souhrnný rozpočet</t>
  </si>
  <si>
    <t xml:space="preserve">Souhrnný 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</si>
</sst>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7" fillId="0" borderId="33" xfId="0" applyNumberFormat="1" applyFont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8" fillId="0" borderId="6" xfId="0" applyNumberFormat="1" applyFont="1" applyBorder="1" applyAlignment="1">
      <alignment vertical="top" wrapText="1" shrinkToFit="1"/>
    </xf>
    <xf numFmtId="174" fontId="18" fillId="0" borderId="6" xfId="0" applyNumberFormat="1" applyFont="1" applyBorder="1" applyAlignment="1">
      <alignment vertical="top" wrapText="1" shrinkToFit="1"/>
    </xf>
    <xf numFmtId="4" fontId="18" fillId="0" borderId="6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1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D6F757D2-8CE6-4A81-B1EC-E0BB3FA65D4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6004-7783-4EDB-922F-F02D0FE8682B}">
  <dimension ref="A1:G2"/>
  <sheetViews>
    <sheetView tabSelected="1" workbookViewId="0"/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7F7D-C93C-4987-9B4B-F944A9191842}">
  <sheetPr codeName="List5112">
    <tabColor rgb="FF66FF66"/>
  </sheetPr>
  <dimension ref="A1:AZ56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91" t="s">
        <v>144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44</v>
      </c>
      <c r="C3" s="111"/>
      <c r="D3" s="112" t="s">
        <v>42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43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50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 t="s">
        <v>49</v>
      </c>
      <c r="D7" s="104" t="s">
        <v>42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/>
      <c r="E11" s="123"/>
      <c r="F11" s="123"/>
      <c r="G11" s="123"/>
      <c r="H11" s="27" t="s">
        <v>33</v>
      </c>
      <c r="I11" s="127"/>
      <c r="J11" s="11"/>
    </row>
    <row r="12" spans="1:15" ht="15.75" customHeight="1" x14ac:dyDescent="0.2">
      <c r="A12" s="4"/>
      <c r="B12" s="39"/>
      <c r="C12" s="25"/>
      <c r="D12" s="124"/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/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 t="s">
        <v>45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4" t="s">
        <v>23</v>
      </c>
      <c r="B16" s="195" t="s">
        <v>23</v>
      </c>
      <c r="C16" s="56"/>
      <c r="D16" s="57"/>
      <c r="E16" s="80"/>
      <c r="F16" s="81"/>
      <c r="G16" s="80"/>
      <c r="H16" s="81"/>
      <c r="I16" s="80">
        <f>SUMIF(F49:F52,A16,I49:I52)+SUMIF(F49:F52,"PSU",I49:I52)</f>
        <v>0</v>
      </c>
      <c r="J16" s="82"/>
    </row>
    <row r="17" spans="1:10" ht="23.25" customHeight="1" x14ac:dyDescent="0.2">
      <c r="A17" s="194" t="s">
        <v>24</v>
      </c>
      <c r="B17" s="195" t="s">
        <v>24</v>
      </c>
      <c r="C17" s="56"/>
      <c r="D17" s="57"/>
      <c r="E17" s="80"/>
      <c r="F17" s="81"/>
      <c r="G17" s="80"/>
      <c r="H17" s="81"/>
      <c r="I17" s="80">
        <f>SUMIF(F49:F52,A17,I49:I52)</f>
        <v>0</v>
      </c>
      <c r="J17" s="82"/>
    </row>
    <row r="18" spans="1:10" ht="23.25" customHeight="1" x14ac:dyDescent="0.2">
      <c r="A18" s="194" t="s">
        <v>25</v>
      </c>
      <c r="B18" s="195" t="s">
        <v>25</v>
      </c>
      <c r="C18" s="56"/>
      <c r="D18" s="57"/>
      <c r="E18" s="80"/>
      <c r="F18" s="81"/>
      <c r="G18" s="80"/>
      <c r="H18" s="81"/>
      <c r="I18" s="80">
        <f>SUMIF(F49:F52,A18,I49:I52)</f>
        <v>0</v>
      </c>
      <c r="J18" s="82"/>
    </row>
    <row r="19" spans="1:10" ht="23.25" customHeight="1" x14ac:dyDescent="0.2">
      <c r="A19" s="194" t="s">
        <v>58</v>
      </c>
      <c r="B19" s="195" t="s">
        <v>26</v>
      </c>
      <c r="C19" s="56"/>
      <c r="D19" s="57"/>
      <c r="E19" s="80"/>
      <c r="F19" s="81"/>
      <c r="G19" s="80"/>
      <c r="H19" s="81"/>
      <c r="I19" s="80">
        <f>SUMIF(F49:F52,A19,I49:I52)</f>
        <v>0</v>
      </c>
      <c r="J19" s="82"/>
    </row>
    <row r="20" spans="1:10" ht="23.25" customHeight="1" x14ac:dyDescent="0.2">
      <c r="A20" s="194" t="s">
        <v>66</v>
      </c>
      <c r="B20" s="195" t="s">
        <v>27</v>
      </c>
      <c r="C20" s="56"/>
      <c r="D20" s="57"/>
      <c r="E20" s="80"/>
      <c r="F20" s="81"/>
      <c r="G20" s="80"/>
      <c r="H20" s="81"/>
      <c r="I20" s="80">
        <f>SUMIF(F49:F52,A20,I49:I52)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52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52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52" ht="25.5" hidden="1" customHeight="1" x14ac:dyDescent="0.2">
      <c r="A39" s="130">
        <v>1</v>
      </c>
      <c r="B39" s="136" t="s">
        <v>51</v>
      </c>
      <c r="C39" s="137" t="s">
        <v>46</v>
      </c>
      <c r="D39" s="138"/>
      <c r="E39" s="138"/>
      <c r="F39" s="146">
        <f>'Rozpočet Pol'!AC45</f>
        <v>0</v>
      </c>
      <c r="G39" s="147">
        <f>'Rozpočet Pol'!AD45</f>
        <v>0</v>
      </c>
      <c r="H39" s="148">
        <f>(F39*SazbaDPH1/100)+(G39*SazbaDPH2/100)</f>
        <v>0</v>
      </c>
      <c r="I39" s="148">
        <f>F39+G39+H39</f>
        <v>0</v>
      </c>
      <c r="J39" s="139" t="str">
        <f>IF(_xlfn.SINGLE(CenaCelkemVypocet)=0,"",I39/_xlfn.SINGLE(CenaCelkemVypocet)*100)</f>
        <v/>
      </c>
    </row>
    <row r="40" spans="1:52" ht="25.5" hidden="1" customHeight="1" x14ac:dyDescent="0.2">
      <c r="A40" s="130"/>
      <c r="B40" s="140" t="s">
        <v>52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2" spans="1:52" x14ac:dyDescent="0.2">
      <c r="B42" t="s">
        <v>54</v>
      </c>
    </row>
    <row r="43" spans="1:52" ht="25.5" x14ac:dyDescent="0.2">
      <c r="B43" s="161" t="s">
        <v>55</v>
      </c>
      <c r="C43" s="161"/>
      <c r="D43" s="161"/>
      <c r="E43" s="161"/>
      <c r="F43" s="161"/>
      <c r="G43" s="161"/>
      <c r="H43" s="161"/>
      <c r="I43" s="161"/>
      <c r="J43" s="161"/>
      <c r="AZ43" s="160" t="str">
        <f>B43</f>
        <v>Do tohoto souhrnného rozpočtu přenést dílčí rozpočty jednotlivých objektů a oddílů (bez DPH). Vedlejší náklady vyčíslit pro celou stavbu (za všechny objekty)</v>
      </c>
    </row>
    <row r="46" spans="1:52" ht="15.75" x14ac:dyDescent="0.25">
      <c r="B46" s="162" t="s">
        <v>56</v>
      </c>
    </row>
    <row r="48" spans="1:52" ht="25.5" customHeight="1" x14ac:dyDescent="0.2">
      <c r="A48" s="163"/>
      <c r="B48" s="169" t="s">
        <v>16</v>
      </c>
      <c r="C48" s="169" t="s">
        <v>5</v>
      </c>
      <c r="D48" s="170"/>
      <c r="E48" s="170"/>
      <c r="F48" s="173" t="s">
        <v>57</v>
      </c>
      <c r="G48" s="173"/>
      <c r="H48" s="173"/>
      <c r="I48" s="174" t="s">
        <v>28</v>
      </c>
      <c r="J48" s="174"/>
    </row>
    <row r="49" spans="1:10" ht="25.5" customHeight="1" x14ac:dyDescent="0.2">
      <c r="A49" s="164"/>
      <c r="B49" s="175" t="s">
        <v>58</v>
      </c>
      <c r="C49" s="176" t="s">
        <v>59</v>
      </c>
      <c r="D49" s="177"/>
      <c r="E49" s="177"/>
      <c r="F49" s="181" t="s">
        <v>58</v>
      </c>
      <c r="G49" s="182"/>
      <c r="H49" s="182"/>
      <c r="I49" s="183">
        <f>'Rozpočet Pol'!G8</f>
        <v>0</v>
      </c>
      <c r="J49" s="183"/>
    </row>
    <row r="50" spans="1:10" ht="25.5" customHeight="1" x14ac:dyDescent="0.2">
      <c r="A50" s="164"/>
      <c r="B50" s="167" t="s">
        <v>60</v>
      </c>
      <c r="C50" s="166" t="s">
        <v>61</v>
      </c>
      <c r="D50" s="168"/>
      <c r="E50" s="168"/>
      <c r="F50" s="184" t="s">
        <v>23</v>
      </c>
      <c r="G50" s="185"/>
      <c r="H50" s="185"/>
      <c r="I50" s="186">
        <f>'Rozpočet Pol'!G24</f>
        <v>0</v>
      </c>
      <c r="J50" s="186"/>
    </row>
    <row r="51" spans="1:10" ht="25.5" customHeight="1" x14ac:dyDescent="0.2">
      <c r="A51" s="164"/>
      <c r="B51" s="167" t="s">
        <v>62</v>
      </c>
      <c r="C51" s="166" t="s">
        <v>63</v>
      </c>
      <c r="D51" s="168"/>
      <c r="E51" s="168"/>
      <c r="F51" s="184" t="s">
        <v>23</v>
      </c>
      <c r="G51" s="185"/>
      <c r="H51" s="185"/>
      <c r="I51" s="186">
        <f>'Rozpočet Pol'!G29</f>
        <v>0</v>
      </c>
      <c r="J51" s="186"/>
    </row>
    <row r="52" spans="1:10" ht="25.5" customHeight="1" x14ac:dyDescent="0.2">
      <c r="A52" s="164"/>
      <c r="B52" s="178" t="s">
        <v>64</v>
      </c>
      <c r="C52" s="179" t="s">
        <v>65</v>
      </c>
      <c r="D52" s="180"/>
      <c r="E52" s="180"/>
      <c r="F52" s="187" t="s">
        <v>23</v>
      </c>
      <c r="G52" s="188"/>
      <c r="H52" s="188"/>
      <c r="I52" s="189">
        <f>'Rozpočet Pol'!G31</f>
        <v>0</v>
      </c>
      <c r="J52" s="189"/>
    </row>
    <row r="53" spans="1:10" ht="25.5" customHeight="1" x14ac:dyDescent="0.2">
      <c r="A53" s="165"/>
      <c r="B53" s="171" t="s">
        <v>1</v>
      </c>
      <c r="C53" s="171"/>
      <c r="D53" s="172"/>
      <c r="E53" s="172"/>
      <c r="F53" s="190"/>
      <c r="G53" s="191"/>
      <c r="H53" s="191"/>
      <c r="I53" s="192">
        <f>SUM(I49:I52)</f>
        <v>0</v>
      </c>
      <c r="J53" s="192"/>
    </row>
    <row r="54" spans="1:10" x14ac:dyDescent="0.2">
      <c r="F54" s="193"/>
      <c r="G54" s="129"/>
      <c r="H54" s="193"/>
      <c r="I54" s="129"/>
      <c r="J54" s="129"/>
    </row>
    <row r="55" spans="1:10" x14ac:dyDescent="0.2">
      <c r="F55" s="193"/>
      <c r="G55" s="129"/>
      <c r="H55" s="193"/>
      <c r="I55" s="129"/>
      <c r="J55" s="129"/>
    </row>
    <row r="56" spans="1:10" x14ac:dyDescent="0.2">
      <c r="F56" s="193"/>
      <c r="G56" s="129"/>
      <c r="H56" s="193"/>
      <c r="I56" s="129"/>
      <c r="J56" s="129"/>
    </row>
  </sheetData>
  <sheetProtection algorithmName="SHA-512" hashValue="uM0wA30WSx4UDI4Pr+uyICph52dqXGgw/atDLo8gCQJGy7qMUG3/mfbgdtEyRx7lsTQWf3fHpbNP7mRyakP0og==" saltValue="cdUkJrEByKeTVEQ1toqoi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I53:J53"/>
    <mergeCell ref="I50:J50"/>
    <mergeCell ref="C50:E50"/>
    <mergeCell ref="I51:J51"/>
    <mergeCell ref="C51:E51"/>
    <mergeCell ref="I52:J52"/>
    <mergeCell ref="C52:E52"/>
    <mergeCell ref="D3:J3"/>
    <mergeCell ref="C39:E39"/>
    <mergeCell ref="B40:E40"/>
    <mergeCell ref="B43:J43"/>
    <mergeCell ref="I48:J48"/>
    <mergeCell ref="I49:J49"/>
    <mergeCell ref="C49:E49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AE614-95F5-4D2B-BADC-F3A079A238BC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72D7-1F16-4FE6-B54A-1E2BA007CBE7}">
  <sheetPr>
    <outlinePr summaryBelow="0"/>
  </sheetPr>
  <dimension ref="A1:BH55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6" t="s">
        <v>145</v>
      </c>
      <c r="B1" s="196"/>
      <c r="C1" s="196"/>
      <c r="D1" s="196"/>
      <c r="E1" s="196"/>
      <c r="F1" s="196"/>
      <c r="G1" s="196"/>
      <c r="AE1" t="s">
        <v>68</v>
      </c>
    </row>
    <row r="2" spans="1:60" ht="24.95" customHeight="1" x14ac:dyDescent="0.2">
      <c r="A2" s="203" t="s">
        <v>67</v>
      </c>
      <c r="B2" s="197"/>
      <c r="C2" s="198" t="s">
        <v>46</v>
      </c>
      <c r="D2" s="199"/>
      <c r="E2" s="199"/>
      <c r="F2" s="199"/>
      <c r="G2" s="205"/>
      <c r="AE2" t="s">
        <v>69</v>
      </c>
    </row>
    <row r="3" spans="1:60" ht="24.95" customHeight="1" x14ac:dyDescent="0.2">
      <c r="A3" s="204" t="s">
        <v>7</v>
      </c>
      <c r="B3" s="202"/>
      <c r="C3" s="200" t="s">
        <v>42</v>
      </c>
      <c r="D3" s="201"/>
      <c r="E3" s="201"/>
      <c r="F3" s="201"/>
      <c r="G3" s="206"/>
      <c r="AE3" t="s">
        <v>70</v>
      </c>
    </row>
    <row r="4" spans="1:60" ht="24.95" hidden="1" customHeight="1" x14ac:dyDescent="0.2">
      <c r="A4" s="204" t="s">
        <v>8</v>
      </c>
      <c r="B4" s="202"/>
      <c r="C4" s="200"/>
      <c r="D4" s="201"/>
      <c r="E4" s="201"/>
      <c r="F4" s="201"/>
      <c r="G4" s="206"/>
      <c r="AE4" t="s">
        <v>71</v>
      </c>
    </row>
    <row r="5" spans="1:60" hidden="1" x14ac:dyDescent="0.2">
      <c r="A5" s="207" t="s">
        <v>72</v>
      </c>
      <c r="B5" s="208"/>
      <c r="C5" s="209"/>
      <c r="D5" s="210"/>
      <c r="E5" s="210"/>
      <c r="F5" s="210"/>
      <c r="G5" s="211"/>
      <c r="AE5" t="s">
        <v>73</v>
      </c>
    </row>
    <row r="7" spans="1:60" ht="38.25" x14ac:dyDescent="0.2">
      <c r="A7" s="217" t="s">
        <v>74</v>
      </c>
      <c r="B7" s="218" t="s">
        <v>75</v>
      </c>
      <c r="C7" s="218" t="s">
        <v>76</v>
      </c>
      <c r="D7" s="217" t="s">
        <v>77</v>
      </c>
      <c r="E7" s="217" t="s">
        <v>78</v>
      </c>
      <c r="F7" s="212" t="s">
        <v>79</v>
      </c>
      <c r="G7" s="236" t="s">
        <v>28</v>
      </c>
      <c r="H7" s="237" t="s">
        <v>29</v>
      </c>
      <c r="I7" s="237" t="s">
        <v>80</v>
      </c>
      <c r="J7" s="237" t="s">
        <v>30</v>
      </c>
      <c r="K7" s="237" t="s">
        <v>81</v>
      </c>
      <c r="L7" s="237" t="s">
        <v>82</v>
      </c>
      <c r="M7" s="237" t="s">
        <v>83</v>
      </c>
      <c r="N7" s="237" t="s">
        <v>84</v>
      </c>
      <c r="O7" s="237" t="s">
        <v>85</v>
      </c>
      <c r="P7" s="237" t="s">
        <v>86</v>
      </c>
      <c r="Q7" s="237" t="s">
        <v>87</v>
      </c>
      <c r="R7" s="237" t="s">
        <v>88</v>
      </c>
      <c r="S7" s="237" t="s">
        <v>89</v>
      </c>
      <c r="T7" s="237" t="s">
        <v>90</v>
      </c>
      <c r="U7" s="220" t="s">
        <v>91</v>
      </c>
    </row>
    <row r="8" spans="1:60" x14ac:dyDescent="0.2">
      <c r="A8" s="238" t="s">
        <v>92</v>
      </c>
      <c r="B8" s="239" t="s">
        <v>58</v>
      </c>
      <c r="C8" s="240" t="s">
        <v>59</v>
      </c>
      <c r="D8" s="219"/>
      <c r="E8" s="241"/>
      <c r="F8" s="242"/>
      <c r="G8" s="242">
        <f>SUMIF(AE9:AE23,"&lt;&gt;NOR",G9:G23)</f>
        <v>0</v>
      </c>
      <c r="H8" s="242"/>
      <c r="I8" s="242">
        <f>SUM(I9:I23)</f>
        <v>0</v>
      </c>
      <c r="J8" s="242"/>
      <c r="K8" s="242">
        <f>SUM(K9:K23)</f>
        <v>0</v>
      </c>
      <c r="L8" s="242"/>
      <c r="M8" s="242">
        <f>SUM(M9:M23)</f>
        <v>0</v>
      </c>
      <c r="N8" s="219"/>
      <c r="O8" s="219">
        <f>SUM(O9:O23)</f>
        <v>0</v>
      </c>
      <c r="P8" s="219"/>
      <c r="Q8" s="219">
        <f>SUM(Q9:Q23)</f>
        <v>0</v>
      </c>
      <c r="R8" s="219"/>
      <c r="S8" s="219"/>
      <c r="T8" s="238"/>
      <c r="U8" s="219">
        <f>SUM(U9:U23)</f>
        <v>0</v>
      </c>
      <c r="AE8" t="s">
        <v>93</v>
      </c>
    </row>
    <row r="9" spans="1:60" ht="22.5" outlineLevel="1" x14ac:dyDescent="0.2">
      <c r="A9" s="214">
        <v>1</v>
      </c>
      <c r="B9" s="221" t="s">
        <v>94</v>
      </c>
      <c r="C9" s="266" t="s">
        <v>95</v>
      </c>
      <c r="D9" s="223" t="s">
        <v>96</v>
      </c>
      <c r="E9" s="228">
        <v>1</v>
      </c>
      <c r="F9" s="231">
        <f>H9+J9</f>
        <v>0</v>
      </c>
      <c r="G9" s="232">
        <f>ROUND(E9*F9,2)</f>
        <v>0</v>
      </c>
      <c r="H9" s="232"/>
      <c r="I9" s="232">
        <f>ROUND(E9*H9,2)</f>
        <v>0</v>
      </c>
      <c r="J9" s="232"/>
      <c r="K9" s="232">
        <f>ROUND(E9*J9,2)</f>
        <v>0</v>
      </c>
      <c r="L9" s="232">
        <v>15</v>
      </c>
      <c r="M9" s="232">
        <f>G9*(1+L9/100)</f>
        <v>0</v>
      </c>
      <c r="N9" s="223">
        <v>0</v>
      </c>
      <c r="O9" s="223">
        <f>ROUND(E9*N9,5)</f>
        <v>0</v>
      </c>
      <c r="P9" s="223">
        <v>0</v>
      </c>
      <c r="Q9" s="223">
        <f>ROUND(E9*P9,5)</f>
        <v>0</v>
      </c>
      <c r="R9" s="223"/>
      <c r="S9" s="223"/>
      <c r="T9" s="224">
        <v>0</v>
      </c>
      <c r="U9" s="223">
        <f>ROUND(E9*T9,2)</f>
        <v>0</v>
      </c>
      <c r="V9" s="213"/>
      <c r="W9" s="213"/>
      <c r="X9" s="213"/>
      <c r="Y9" s="213"/>
      <c r="Z9" s="213"/>
      <c r="AA9" s="213"/>
      <c r="AB9" s="213"/>
      <c r="AC9" s="213"/>
      <c r="AD9" s="213"/>
      <c r="AE9" s="213" t="s">
        <v>97</v>
      </c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45" outlineLevel="1" x14ac:dyDescent="0.2">
      <c r="A10" s="214"/>
      <c r="B10" s="221"/>
      <c r="C10" s="267" t="s">
        <v>98</v>
      </c>
      <c r="D10" s="225"/>
      <c r="E10" s="229"/>
      <c r="F10" s="233"/>
      <c r="G10" s="234"/>
      <c r="H10" s="232"/>
      <c r="I10" s="232"/>
      <c r="J10" s="232"/>
      <c r="K10" s="232"/>
      <c r="L10" s="232"/>
      <c r="M10" s="232"/>
      <c r="N10" s="223"/>
      <c r="O10" s="223"/>
      <c r="P10" s="223"/>
      <c r="Q10" s="223"/>
      <c r="R10" s="223"/>
      <c r="S10" s="223"/>
      <c r="T10" s="224"/>
      <c r="U10" s="223"/>
      <c r="V10" s="213"/>
      <c r="W10" s="213"/>
      <c r="X10" s="213"/>
      <c r="Y10" s="213"/>
      <c r="Z10" s="213"/>
      <c r="AA10" s="213"/>
      <c r="AB10" s="213"/>
      <c r="AC10" s="213"/>
      <c r="AD10" s="213"/>
      <c r="AE10" s="213" t="s">
        <v>99</v>
      </c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6" t="str">
        <f>C10</f>
        <v>Jedná se především o objekty ZS, pomocné konstrukce a jiná technická zařízení. Převzetí staveniště a předání stavby.  Uzamykatelné vstupy - označení tabulkami. Dále ochrana staveb vč. komunikací a zeleně v dosahu účinků stavby, vyznačení podzemních sítí a jejich ochrana. Zabezpečení proti přístupu nepovolaných osob, bezpečné uskladnění materiálu, pořádek na staveništi....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14">
        <v>2</v>
      </c>
      <c r="B11" s="221" t="s">
        <v>100</v>
      </c>
      <c r="C11" s="266" t="s">
        <v>101</v>
      </c>
      <c r="D11" s="223" t="s">
        <v>96</v>
      </c>
      <c r="E11" s="228">
        <v>1</v>
      </c>
      <c r="F11" s="231">
        <f>H11+J11</f>
        <v>0</v>
      </c>
      <c r="G11" s="232">
        <f>ROUND(E11*F11,2)</f>
        <v>0</v>
      </c>
      <c r="H11" s="232"/>
      <c r="I11" s="232">
        <f>ROUND(E11*H11,2)</f>
        <v>0</v>
      </c>
      <c r="J11" s="232"/>
      <c r="K11" s="232">
        <f>ROUND(E11*J11,2)</f>
        <v>0</v>
      </c>
      <c r="L11" s="232">
        <v>15</v>
      </c>
      <c r="M11" s="232">
        <f>G11*(1+L11/100)</f>
        <v>0</v>
      </c>
      <c r="N11" s="223">
        <v>0</v>
      </c>
      <c r="O11" s="223">
        <f>ROUND(E11*N11,5)</f>
        <v>0</v>
      </c>
      <c r="P11" s="223">
        <v>0</v>
      </c>
      <c r="Q11" s="223">
        <f>ROUND(E11*P11,5)</f>
        <v>0</v>
      </c>
      <c r="R11" s="223"/>
      <c r="S11" s="223"/>
      <c r="T11" s="224">
        <v>0</v>
      </c>
      <c r="U11" s="223">
        <f>ROUND(E11*T11,2)</f>
        <v>0</v>
      </c>
      <c r="V11" s="213"/>
      <c r="W11" s="213"/>
      <c r="X11" s="213"/>
      <c r="Y11" s="213"/>
      <c r="Z11" s="213"/>
      <c r="AA11" s="213"/>
      <c r="AB11" s="213"/>
      <c r="AC11" s="213"/>
      <c r="AD11" s="213"/>
      <c r="AE11" s="213" t="s">
        <v>97</v>
      </c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14"/>
      <c r="B12" s="221"/>
      <c r="C12" s="267" t="s">
        <v>102</v>
      </c>
      <c r="D12" s="225"/>
      <c r="E12" s="229"/>
      <c r="F12" s="233"/>
      <c r="G12" s="234"/>
      <c r="H12" s="232"/>
      <c r="I12" s="232"/>
      <c r="J12" s="232"/>
      <c r="K12" s="232"/>
      <c r="L12" s="232"/>
      <c r="M12" s="232"/>
      <c r="N12" s="223"/>
      <c r="O12" s="223"/>
      <c r="P12" s="223"/>
      <c r="Q12" s="223"/>
      <c r="R12" s="223"/>
      <c r="S12" s="223"/>
      <c r="T12" s="224"/>
      <c r="U12" s="223"/>
      <c r="V12" s="213"/>
      <c r="W12" s="213"/>
      <c r="X12" s="213"/>
      <c r="Y12" s="213"/>
      <c r="Z12" s="213"/>
      <c r="AA12" s="213"/>
      <c r="AB12" s="213"/>
      <c r="AC12" s="213"/>
      <c r="AD12" s="213"/>
      <c r="AE12" s="213" t="s">
        <v>99</v>
      </c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6" t="str">
        <f>C12</f>
        <v>Revize elektroinstalací, zkoušky těsnosti, topná zkouška,...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14">
        <v>3</v>
      </c>
      <c r="B13" s="221" t="s">
        <v>100</v>
      </c>
      <c r="C13" s="266" t="s">
        <v>103</v>
      </c>
      <c r="D13" s="223" t="s">
        <v>96</v>
      </c>
      <c r="E13" s="228">
        <v>1</v>
      </c>
      <c r="F13" s="231">
        <f>H13+J13</f>
        <v>0</v>
      </c>
      <c r="G13" s="232">
        <f>ROUND(E13*F13,2)</f>
        <v>0</v>
      </c>
      <c r="H13" s="232"/>
      <c r="I13" s="232">
        <f>ROUND(E13*H13,2)</f>
        <v>0</v>
      </c>
      <c r="J13" s="232"/>
      <c r="K13" s="232">
        <f>ROUND(E13*J13,2)</f>
        <v>0</v>
      </c>
      <c r="L13" s="232">
        <v>15</v>
      </c>
      <c r="M13" s="232">
        <f>G13*(1+L13/100)</f>
        <v>0</v>
      </c>
      <c r="N13" s="223">
        <v>0</v>
      </c>
      <c r="O13" s="223">
        <f>ROUND(E13*N13,5)</f>
        <v>0</v>
      </c>
      <c r="P13" s="223">
        <v>0</v>
      </c>
      <c r="Q13" s="223">
        <f>ROUND(E13*P13,5)</f>
        <v>0</v>
      </c>
      <c r="R13" s="223"/>
      <c r="S13" s="223"/>
      <c r="T13" s="224">
        <v>0</v>
      </c>
      <c r="U13" s="223">
        <f>ROUND(E13*T13,2)</f>
        <v>0</v>
      </c>
      <c r="V13" s="213"/>
      <c r="W13" s="213"/>
      <c r="X13" s="213"/>
      <c r="Y13" s="213"/>
      <c r="Z13" s="213"/>
      <c r="AA13" s="213"/>
      <c r="AB13" s="213"/>
      <c r="AC13" s="213"/>
      <c r="AD13" s="213"/>
      <c r="AE13" s="213" t="s">
        <v>97</v>
      </c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14"/>
      <c r="B14" s="221"/>
      <c r="C14" s="267" t="s">
        <v>104</v>
      </c>
      <c r="D14" s="225"/>
      <c r="E14" s="229"/>
      <c r="F14" s="233"/>
      <c r="G14" s="234"/>
      <c r="H14" s="232"/>
      <c r="I14" s="232"/>
      <c r="J14" s="232"/>
      <c r="K14" s="232"/>
      <c r="L14" s="232"/>
      <c r="M14" s="232"/>
      <c r="N14" s="223"/>
      <c r="O14" s="223"/>
      <c r="P14" s="223"/>
      <c r="Q14" s="223"/>
      <c r="R14" s="223"/>
      <c r="S14" s="223"/>
      <c r="T14" s="224"/>
      <c r="U14" s="223"/>
      <c r="V14" s="213"/>
      <c r="W14" s="213"/>
      <c r="X14" s="213"/>
      <c r="Y14" s="213"/>
      <c r="Z14" s="213"/>
      <c r="AA14" s="213"/>
      <c r="AB14" s="213"/>
      <c r="AC14" s="213"/>
      <c r="AD14" s="213"/>
      <c r="AE14" s="213" t="s">
        <v>99</v>
      </c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6" t="str">
        <f>C14</f>
        <v>Měření hlučnosti tepelných čerpadel vzhledem k chráněnému objektu - okna ložnice směrem do zahrady bytu 2C. Včetně protokolu.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14"/>
      <c r="B15" s="221"/>
      <c r="C15" s="267" t="s">
        <v>105</v>
      </c>
      <c r="D15" s="225"/>
      <c r="E15" s="229"/>
      <c r="F15" s="233"/>
      <c r="G15" s="234"/>
      <c r="H15" s="232"/>
      <c r="I15" s="232"/>
      <c r="J15" s="232"/>
      <c r="K15" s="232"/>
      <c r="L15" s="232"/>
      <c r="M15" s="232"/>
      <c r="N15" s="223"/>
      <c r="O15" s="223"/>
      <c r="P15" s="223"/>
      <c r="Q15" s="223"/>
      <c r="R15" s="223"/>
      <c r="S15" s="223"/>
      <c r="T15" s="224"/>
      <c r="U15" s="223"/>
      <c r="V15" s="213"/>
      <c r="W15" s="213"/>
      <c r="X15" s="213"/>
      <c r="Y15" s="213"/>
      <c r="Z15" s="213"/>
      <c r="AA15" s="213"/>
      <c r="AB15" s="213"/>
      <c r="AC15" s="213"/>
      <c r="AD15" s="213"/>
      <c r="AE15" s="213" t="s">
        <v>99</v>
      </c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6" t="str">
        <f>C15</f>
        <v>Viz vyjádření KHS.</v>
      </c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14">
        <v>4</v>
      </c>
      <c r="B16" s="221" t="s">
        <v>106</v>
      </c>
      <c r="C16" s="266" t="s">
        <v>107</v>
      </c>
      <c r="D16" s="223" t="s">
        <v>96</v>
      </c>
      <c r="E16" s="228">
        <v>1</v>
      </c>
      <c r="F16" s="231">
        <f>H16+J16</f>
        <v>0</v>
      </c>
      <c r="G16" s="232">
        <f>ROUND(E16*F16,2)</f>
        <v>0</v>
      </c>
      <c r="H16" s="232"/>
      <c r="I16" s="232">
        <f>ROUND(E16*H16,2)</f>
        <v>0</v>
      </c>
      <c r="J16" s="232"/>
      <c r="K16" s="232">
        <f>ROUND(E16*J16,2)</f>
        <v>0</v>
      </c>
      <c r="L16" s="232">
        <v>15</v>
      </c>
      <c r="M16" s="232">
        <f>G16*(1+L16/100)</f>
        <v>0</v>
      </c>
      <c r="N16" s="223">
        <v>0</v>
      </c>
      <c r="O16" s="223">
        <f>ROUND(E16*N16,5)</f>
        <v>0</v>
      </c>
      <c r="P16" s="223">
        <v>0</v>
      </c>
      <c r="Q16" s="223">
        <f>ROUND(E16*P16,5)</f>
        <v>0</v>
      </c>
      <c r="R16" s="223"/>
      <c r="S16" s="223"/>
      <c r="T16" s="224">
        <v>0</v>
      </c>
      <c r="U16" s="223">
        <f>ROUND(E16*T16,2)</f>
        <v>0</v>
      </c>
      <c r="V16" s="213"/>
      <c r="W16" s="213"/>
      <c r="X16" s="213"/>
      <c r="Y16" s="213"/>
      <c r="Z16" s="213"/>
      <c r="AA16" s="213"/>
      <c r="AB16" s="213"/>
      <c r="AC16" s="213"/>
      <c r="AD16" s="213"/>
      <c r="AE16" s="213" t="s">
        <v>97</v>
      </c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14"/>
      <c r="B17" s="221"/>
      <c r="C17" s="267" t="s">
        <v>108</v>
      </c>
      <c r="D17" s="225"/>
      <c r="E17" s="229"/>
      <c r="F17" s="233"/>
      <c r="G17" s="234"/>
      <c r="H17" s="232"/>
      <c r="I17" s="232"/>
      <c r="J17" s="232"/>
      <c r="K17" s="232"/>
      <c r="L17" s="232"/>
      <c r="M17" s="232"/>
      <c r="N17" s="223"/>
      <c r="O17" s="223"/>
      <c r="P17" s="223"/>
      <c r="Q17" s="223"/>
      <c r="R17" s="223"/>
      <c r="S17" s="223"/>
      <c r="T17" s="224"/>
      <c r="U17" s="223"/>
      <c r="V17" s="213"/>
      <c r="W17" s="213"/>
      <c r="X17" s="213"/>
      <c r="Y17" s="213"/>
      <c r="Z17" s="213"/>
      <c r="AA17" s="213"/>
      <c r="AB17" s="213"/>
      <c r="AC17" s="213"/>
      <c r="AD17" s="213"/>
      <c r="AE17" s="213" t="s">
        <v>99</v>
      </c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6" t="str">
        <f>C17</f>
        <v>Jedná se např.o výrobní dokumentaci kuch. linek,...</v>
      </c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14">
        <v>5</v>
      </c>
      <c r="B18" s="221" t="s">
        <v>109</v>
      </c>
      <c r="C18" s="266" t="s">
        <v>110</v>
      </c>
      <c r="D18" s="223" t="s">
        <v>96</v>
      </c>
      <c r="E18" s="228">
        <v>1</v>
      </c>
      <c r="F18" s="231">
        <f>H18+J18</f>
        <v>0</v>
      </c>
      <c r="G18" s="232">
        <f>ROUND(E18*F18,2)</f>
        <v>0</v>
      </c>
      <c r="H18" s="232"/>
      <c r="I18" s="232">
        <f>ROUND(E18*H18,2)</f>
        <v>0</v>
      </c>
      <c r="J18" s="232"/>
      <c r="K18" s="232">
        <f>ROUND(E18*J18,2)</f>
        <v>0</v>
      </c>
      <c r="L18" s="232">
        <v>15</v>
      </c>
      <c r="M18" s="232">
        <f>G18*(1+L18/100)</f>
        <v>0</v>
      </c>
      <c r="N18" s="223">
        <v>0</v>
      </c>
      <c r="O18" s="223">
        <f>ROUND(E18*N18,5)</f>
        <v>0</v>
      </c>
      <c r="P18" s="223">
        <v>0</v>
      </c>
      <c r="Q18" s="223">
        <f>ROUND(E18*P18,5)</f>
        <v>0</v>
      </c>
      <c r="R18" s="223"/>
      <c r="S18" s="223"/>
      <c r="T18" s="224">
        <v>0</v>
      </c>
      <c r="U18" s="223">
        <f>ROUND(E18*T18,2)</f>
        <v>0</v>
      </c>
      <c r="V18" s="213"/>
      <c r="W18" s="213"/>
      <c r="X18" s="213"/>
      <c r="Y18" s="213"/>
      <c r="Z18" s="213"/>
      <c r="AA18" s="213"/>
      <c r="AB18" s="213"/>
      <c r="AC18" s="213"/>
      <c r="AD18" s="213"/>
      <c r="AE18" s="213" t="s">
        <v>97</v>
      </c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14"/>
      <c r="B19" s="221"/>
      <c r="C19" s="267" t="s">
        <v>111</v>
      </c>
      <c r="D19" s="225"/>
      <c r="E19" s="229"/>
      <c r="F19" s="233"/>
      <c r="G19" s="234"/>
      <c r="H19" s="232"/>
      <c r="I19" s="232"/>
      <c r="J19" s="232"/>
      <c r="K19" s="232"/>
      <c r="L19" s="232"/>
      <c r="M19" s="232"/>
      <c r="N19" s="223"/>
      <c r="O19" s="223"/>
      <c r="P19" s="223"/>
      <c r="Q19" s="223"/>
      <c r="R19" s="223"/>
      <c r="S19" s="223"/>
      <c r="T19" s="224"/>
      <c r="U19" s="223"/>
      <c r="V19" s="213"/>
      <c r="W19" s="213"/>
      <c r="X19" s="213"/>
      <c r="Y19" s="213"/>
      <c r="Z19" s="213"/>
      <c r="AA19" s="213"/>
      <c r="AB19" s="213"/>
      <c r="AC19" s="213"/>
      <c r="AD19" s="213"/>
      <c r="AE19" s="213" t="s">
        <v>99</v>
      </c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6" t="str">
        <f>C19</f>
        <v>včetně geodetické zaměření podzemních inženýrských sítí</v>
      </c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14">
        <v>6</v>
      </c>
      <c r="B20" s="221" t="s">
        <v>112</v>
      </c>
      <c r="C20" s="266" t="s">
        <v>113</v>
      </c>
      <c r="D20" s="223" t="s">
        <v>96</v>
      </c>
      <c r="E20" s="228">
        <v>1</v>
      </c>
      <c r="F20" s="231">
        <f>H20+J20</f>
        <v>0</v>
      </c>
      <c r="G20" s="232">
        <f>ROUND(E20*F20,2)</f>
        <v>0</v>
      </c>
      <c r="H20" s="232"/>
      <c r="I20" s="232">
        <f>ROUND(E20*H20,2)</f>
        <v>0</v>
      </c>
      <c r="J20" s="232"/>
      <c r="K20" s="232">
        <f>ROUND(E20*J20,2)</f>
        <v>0</v>
      </c>
      <c r="L20" s="232">
        <v>15</v>
      </c>
      <c r="M20" s="232">
        <f>G20*(1+L20/100)</f>
        <v>0</v>
      </c>
      <c r="N20" s="223">
        <v>0</v>
      </c>
      <c r="O20" s="223">
        <f>ROUND(E20*N20,5)</f>
        <v>0</v>
      </c>
      <c r="P20" s="223">
        <v>0</v>
      </c>
      <c r="Q20" s="223">
        <f>ROUND(E20*P20,5)</f>
        <v>0</v>
      </c>
      <c r="R20" s="223"/>
      <c r="S20" s="223"/>
      <c r="T20" s="224">
        <v>0</v>
      </c>
      <c r="U20" s="223">
        <f>ROUND(E20*T20,2)</f>
        <v>0</v>
      </c>
      <c r="V20" s="213"/>
      <c r="W20" s="213"/>
      <c r="X20" s="213"/>
      <c r="Y20" s="213"/>
      <c r="Z20" s="213"/>
      <c r="AA20" s="213"/>
      <c r="AB20" s="213"/>
      <c r="AC20" s="213"/>
      <c r="AD20" s="213"/>
      <c r="AE20" s="213" t="s">
        <v>97</v>
      </c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2.5" outlineLevel="1" x14ac:dyDescent="0.2">
      <c r="A21" s="214"/>
      <c r="B21" s="221"/>
      <c r="C21" s="267" t="s">
        <v>114</v>
      </c>
      <c r="D21" s="225"/>
      <c r="E21" s="229"/>
      <c r="F21" s="233"/>
      <c r="G21" s="234"/>
      <c r="H21" s="232"/>
      <c r="I21" s="232"/>
      <c r="J21" s="232"/>
      <c r="K21" s="232"/>
      <c r="L21" s="232"/>
      <c r="M21" s="232"/>
      <c r="N21" s="223"/>
      <c r="O21" s="223"/>
      <c r="P21" s="223"/>
      <c r="Q21" s="223"/>
      <c r="R21" s="223"/>
      <c r="S21" s="223"/>
      <c r="T21" s="224"/>
      <c r="U21" s="223"/>
      <c r="V21" s="213"/>
      <c r="W21" s="213"/>
      <c r="X21" s="213"/>
      <c r="Y21" s="213"/>
      <c r="Z21" s="213"/>
      <c r="AA21" s="213"/>
      <c r="AB21" s="213"/>
      <c r="AC21" s="213"/>
      <c r="AD21" s="213"/>
      <c r="AE21" s="213" t="s">
        <v>99</v>
      </c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6" t="str">
        <f>C21</f>
        <v>Koordinace prací na stavbě. Koordinace přístupu na sousední pozemky v rámci zateplení a úpravy bočních průčelí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14">
        <v>7</v>
      </c>
      <c r="B22" s="221" t="s">
        <v>115</v>
      </c>
      <c r="C22" s="266" t="s">
        <v>116</v>
      </c>
      <c r="D22" s="223" t="s">
        <v>96</v>
      </c>
      <c r="E22" s="228">
        <v>1</v>
      </c>
      <c r="F22" s="231">
        <f>H22+J22</f>
        <v>0</v>
      </c>
      <c r="G22" s="232">
        <f>ROUND(E22*F22,2)</f>
        <v>0</v>
      </c>
      <c r="H22" s="232"/>
      <c r="I22" s="232">
        <f>ROUND(E22*H22,2)</f>
        <v>0</v>
      </c>
      <c r="J22" s="232"/>
      <c r="K22" s="232">
        <f>ROUND(E22*J22,2)</f>
        <v>0</v>
      </c>
      <c r="L22" s="232">
        <v>15</v>
      </c>
      <c r="M22" s="232">
        <f>G22*(1+L22/100)</f>
        <v>0</v>
      </c>
      <c r="N22" s="223">
        <v>0</v>
      </c>
      <c r="O22" s="223">
        <f>ROUND(E22*N22,5)</f>
        <v>0</v>
      </c>
      <c r="P22" s="223">
        <v>0</v>
      </c>
      <c r="Q22" s="223">
        <f>ROUND(E22*P22,5)</f>
        <v>0</v>
      </c>
      <c r="R22" s="223"/>
      <c r="S22" s="223"/>
      <c r="T22" s="224">
        <v>0</v>
      </c>
      <c r="U22" s="223">
        <f>ROUND(E22*T22,2)</f>
        <v>0</v>
      </c>
      <c r="V22" s="213"/>
      <c r="W22" s="213"/>
      <c r="X22" s="213"/>
      <c r="Y22" s="213"/>
      <c r="Z22" s="213"/>
      <c r="AA22" s="213"/>
      <c r="AB22" s="213"/>
      <c r="AC22" s="213"/>
      <c r="AD22" s="213"/>
      <c r="AE22" s="213" t="s">
        <v>97</v>
      </c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14"/>
      <c r="B23" s="221"/>
      <c r="C23" s="267" t="s">
        <v>117</v>
      </c>
      <c r="D23" s="225"/>
      <c r="E23" s="229"/>
      <c r="F23" s="233"/>
      <c r="G23" s="234"/>
      <c r="H23" s="232"/>
      <c r="I23" s="232"/>
      <c r="J23" s="232"/>
      <c r="K23" s="232"/>
      <c r="L23" s="232"/>
      <c r="M23" s="232"/>
      <c r="N23" s="223"/>
      <c r="O23" s="223"/>
      <c r="P23" s="223"/>
      <c r="Q23" s="223"/>
      <c r="R23" s="223"/>
      <c r="S23" s="223"/>
      <c r="T23" s="224"/>
      <c r="U23" s="223"/>
      <c r="V23" s="213"/>
      <c r="W23" s="213"/>
      <c r="X23" s="213"/>
      <c r="Y23" s="213"/>
      <c r="Z23" s="213"/>
      <c r="AA23" s="213"/>
      <c r="AB23" s="213"/>
      <c r="AC23" s="213"/>
      <c r="AD23" s="213"/>
      <c r="AE23" s="213" t="s">
        <v>99</v>
      </c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6" t="str">
        <f>C23</f>
        <v>Kanalizace, zemní kabely NN, venkovního osvětlení, kanalizace, ...</v>
      </c>
      <c r="BB23" s="213"/>
      <c r="BC23" s="213"/>
      <c r="BD23" s="213"/>
      <c r="BE23" s="213"/>
      <c r="BF23" s="213"/>
      <c r="BG23" s="213"/>
      <c r="BH23" s="213"/>
    </row>
    <row r="24" spans="1:60" x14ac:dyDescent="0.2">
      <c r="A24" s="215" t="s">
        <v>92</v>
      </c>
      <c r="B24" s="222" t="s">
        <v>60</v>
      </c>
      <c r="C24" s="268" t="s">
        <v>61</v>
      </c>
      <c r="D24" s="226"/>
      <c r="E24" s="230"/>
      <c r="F24" s="235"/>
      <c r="G24" s="235">
        <f>SUMIF(AE25:AE28,"&lt;&gt;NOR",G25:G28)</f>
        <v>0</v>
      </c>
      <c r="H24" s="235"/>
      <c r="I24" s="235">
        <f>SUM(I25:I28)</f>
        <v>0</v>
      </c>
      <c r="J24" s="235"/>
      <c r="K24" s="235">
        <f>SUM(K25:K28)</f>
        <v>0</v>
      </c>
      <c r="L24" s="235"/>
      <c r="M24" s="235">
        <f>SUM(M25:M28)</f>
        <v>0</v>
      </c>
      <c r="N24" s="226"/>
      <c r="O24" s="226">
        <f>SUM(O25:O28)</f>
        <v>0</v>
      </c>
      <c r="P24" s="226"/>
      <c r="Q24" s="226">
        <f>SUM(Q25:Q28)</f>
        <v>0</v>
      </c>
      <c r="R24" s="226"/>
      <c r="S24" s="226"/>
      <c r="T24" s="227"/>
      <c r="U24" s="226">
        <f>SUM(U25:U28)</f>
        <v>0</v>
      </c>
      <c r="AE24" t="s">
        <v>93</v>
      </c>
    </row>
    <row r="25" spans="1:60" outlineLevel="1" x14ac:dyDescent="0.2">
      <c r="A25" s="214">
        <v>8</v>
      </c>
      <c r="B25" s="221" t="s">
        <v>118</v>
      </c>
      <c r="C25" s="266" t="s">
        <v>119</v>
      </c>
      <c r="D25" s="223" t="s">
        <v>120</v>
      </c>
      <c r="E25" s="228">
        <v>1</v>
      </c>
      <c r="F25" s="231">
        <f>H25+J25</f>
        <v>0</v>
      </c>
      <c r="G25" s="232">
        <f>ROUND(E25*F25,2)</f>
        <v>0</v>
      </c>
      <c r="H25" s="232"/>
      <c r="I25" s="232">
        <f>ROUND(E25*H25,2)</f>
        <v>0</v>
      </c>
      <c r="J25" s="232"/>
      <c r="K25" s="232">
        <f>ROUND(E25*J25,2)</f>
        <v>0</v>
      </c>
      <c r="L25" s="232">
        <v>15</v>
      </c>
      <c r="M25" s="232">
        <f>G25*(1+L25/100)</f>
        <v>0</v>
      </c>
      <c r="N25" s="223">
        <v>0</v>
      </c>
      <c r="O25" s="223">
        <f>ROUND(E25*N25,5)</f>
        <v>0</v>
      </c>
      <c r="P25" s="223">
        <v>0</v>
      </c>
      <c r="Q25" s="223">
        <f>ROUND(E25*P25,5)</f>
        <v>0</v>
      </c>
      <c r="R25" s="223"/>
      <c r="S25" s="223"/>
      <c r="T25" s="224">
        <v>0</v>
      </c>
      <c r="U25" s="223">
        <f>ROUND(E25*T25,2)</f>
        <v>0</v>
      </c>
      <c r="V25" s="213"/>
      <c r="W25" s="213"/>
      <c r="X25" s="213"/>
      <c r="Y25" s="213"/>
      <c r="Z25" s="213"/>
      <c r="AA25" s="213"/>
      <c r="AB25" s="213"/>
      <c r="AC25" s="213"/>
      <c r="AD25" s="213"/>
      <c r="AE25" s="213" t="s">
        <v>97</v>
      </c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2.5" outlineLevel="1" x14ac:dyDescent="0.2">
      <c r="A26" s="214">
        <v>9</v>
      </c>
      <c r="B26" s="221" t="s">
        <v>121</v>
      </c>
      <c r="C26" s="266" t="s">
        <v>122</v>
      </c>
      <c r="D26" s="223" t="s">
        <v>120</v>
      </c>
      <c r="E26" s="228">
        <v>1</v>
      </c>
      <c r="F26" s="231">
        <f>H26+J26</f>
        <v>0</v>
      </c>
      <c r="G26" s="232">
        <f>ROUND(E26*F26,2)</f>
        <v>0</v>
      </c>
      <c r="H26" s="232"/>
      <c r="I26" s="232">
        <f>ROUND(E26*H26,2)</f>
        <v>0</v>
      </c>
      <c r="J26" s="232"/>
      <c r="K26" s="232">
        <f>ROUND(E26*J26,2)</f>
        <v>0</v>
      </c>
      <c r="L26" s="232">
        <v>15</v>
      </c>
      <c r="M26" s="232">
        <f>G26*(1+L26/100)</f>
        <v>0</v>
      </c>
      <c r="N26" s="223">
        <v>0</v>
      </c>
      <c r="O26" s="223">
        <f>ROUND(E26*N26,5)</f>
        <v>0</v>
      </c>
      <c r="P26" s="223">
        <v>0</v>
      </c>
      <c r="Q26" s="223">
        <f>ROUND(E26*P26,5)</f>
        <v>0</v>
      </c>
      <c r="R26" s="223"/>
      <c r="S26" s="223"/>
      <c r="T26" s="224">
        <v>0</v>
      </c>
      <c r="U26" s="223">
        <f>ROUND(E26*T26,2)</f>
        <v>0</v>
      </c>
      <c r="V26" s="213"/>
      <c r="W26" s="213"/>
      <c r="X26" s="213"/>
      <c r="Y26" s="213"/>
      <c r="Z26" s="213"/>
      <c r="AA26" s="213"/>
      <c r="AB26" s="213"/>
      <c r="AC26" s="213"/>
      <c r="AD26" s="213"/>
      <c r="AE26" s="213" t="s">
        <v>97</v>
      </c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14">
        <v>10</v>
      </c>
      <c r="B27" s="221" t="s">
        <v>123</v>
      </c>
      <c r="C27" s="266" t="s">
        <v>124</v>
      </c>
      <c r="D27" s="223" t="s">
        <v>120</v>
      </c>
      <c r="E27" s="228">
        <v>1</v>
      </c>
      <c r="F27" s="231">
        <f>H27+J27</f>
        <v>0</v>
      </c>
      <c r="G27" s="232">
        <f>ROUND(E27*F27,2)</f>
        <v>0</v>
      </c>
      <c r="H27" s="232"/>
      <c r="I27" s="232">
        <f>ROUND(E27*H27,2)</f>
        <v>0</v>
      </c>
      <c r="J27" s="232"/>
      <c r="K27" s="232">
        <f>ROUND(E27*J27,2)</f>
        <v>0</v>
      </c>
      <c r="L27" s="232">
        <v>15</v>
      </c>
      <c r="M27" s="232">
        <f>G27*(1+L27/100)</f>
        <v>0</v>
      </c>
      <c r="N27" s="223">
        <v>0</v>
      </c>
      <c r="O27" s="223">
        <f>ROUND(E27*N27,5)</f>
        <v>0</v>
      </c>
      <c r="P27" s="223">
        <v>0</v>
      </c>
      <c r="Q27" s="223">
        <f>ROUND(E27*P27,5)</f>
        <v>0</v>
      </c>
      <c r="R27" s="223"/>
      <c r="S27" s="223"/>
      <c r="T27" s="224">
        <v>0</v>
      </c>
      <c r="U27" s="223">
        <f>ROUND(E27*T27,2)</f>
        <v>0</v>
      </c>
      <c r="V27" s="213"/>
      <c r="W27" s="213"/>
      <c r="X27" s="213"/>
      <c r="Y27" s="213"/>
      <c r="Z27" s="213"/>
      <c r="AA27" s="213"/>
      <c r="AB27" s="213"/>
      <c r="AC27" s="213"/>
      <c r="AD27" s="213"/>
      <c r="AE27" s="213" t="s">
        <v>97</v>
      </c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14">
        <v>11</v>
      </c>
      <c r="B28" s="221" t="s">
        <v>125</v>
      </c>
      <c r="C28" s="266" t="s">
        <v>126</v>
      </c>
      <c r="D28" s="223" t="s">
        <v>120</v>
      </c>
      <c r="E28" s="228">
        <v>1</v>
      </c>
      <c r="F28" s="231">
        <f>H28+J28</f>
        <v>0</v>
      </c>
      <c r="G28" s="232">
        <f>ROUND(E28*F28,2)</f>
        <v>0</v>
      </c>
      <c r="H28" s="232"/>
      <c r="I28" s="232">
        <f>ROUND(E28*H28,2)</f>
        <v>0</v>
      </c>
      <c r="J28" s="232"/>
      <c r="K28" s="232">
        <f>ROUND(E28*J28,2)</f>
        <v>0</v>
      </c>
      <c r="L28" s="232">
        <v>15</v>
      </c>
      <c r="M28" s="232">
        <f>G28*(1+L28/100)</f>
        <v>0</v>
      </c>
      <c r="N28" s="223">
        <v>0</v>
      </c>
      <c r="O28" s="223">
        <f>ROUND(E28*N28,5)</f>
        <v>0</v>
      </c>
      <c r="P28" s="223">
        <v>0</v>
      </c>
      <c r="Q28" s="223">
        <f>ROUND(E28*P28,5)</f>
        <v>0</v>
      </c>
      <c r="R28" s="223"/>
      <c r="S28" s="223"/>
      <c r="T28" s="224">
        <v>0</v>
      </c>
      <c r="U28" s="223">
        <f>ROUND(E28*T28,2)</f>
        <v>0</v>
      </c>
      <c r="V28" s="213"/>
      <c r="W28" s="213"/>
      <c r="X28" s="213"/>
      <c r="Y28" s="213"/>
      <c r="Z28" s="213"/>
      <c r="AA28" s="213"/>
      <c r="AB28" s="213"/>
      <c r="AC28" s="213"/>
      <c r="AD28" s="213"/>
      <c r="AE28" s="213" t="s">
        <v>97</v>
      </c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">
      <c r="A29" s="215" t="s">
        <v>92</v>
      </c>
      <c r="B29" s="222" t="s">
        <v>62</v>
      </c>
      <c r="C29" s="268" t="s">
        <v>63</v>
      </c>
      <c r="D29" s="226"/>
      <c r="E29" s="230"/>
      <c r="F29" s="235"/>
      <c r="G29" s="235">
        <f>SUMIF(AE30:AE30,"&lt;&gt;NOR",G30:G30)</f>
        <v>0</v>
      </c>
      <c r="H29" s="235"/>
      <c r="I29" s="235">
        <f>SUM(I30:I30)</f>
        <v>0</v>
      </c>
      <c r="J29" s="235"/>
      <c r="K29" s="235">
        <f>SUM(K30:K30)</f>
        <v>0</v>
      </c>
      <c r="L29" s="235"/>
      <c r="M29" s="235">
        <f>SUM(M30:M30)</f>
        <v>0</v>
      </c>
      <c r="N29" s="226"/>
      <c r="O29" s="226">
        <f>SUM(O30:O30)</f>
        <v>0</v>
      </c>
      <c r="P29" s="226"/>
      <c r="Q29" s="226">
        <f>SUM(Q30:Q30)</f>
        <v>0</v>
      </c>
      <c r="R29" s="226"/>
      <c r="S29" s="226"/>
      <c r="T29" s="227"/>
      <c r="U29" s="226">
        <f>SUM(U30:U30)</f>
        <v>0</v>
      </c>
      <c r="AE29" t="s">
        <v>93</v>
      </c>
    </row>
    <row r="30" spans="1:60" outlineLevel="1" x14ac:dyDescent="0.2">
      <c r="A30" s="214">
        <v>12</v>
      </c>
      <c r="B30" s="221" t="s">
        <v>62</v>
      </c>
      <c r="C30" s="266" t="s">
        <v>127</v>
      </c>
      <c r="D30" s="223" t="s">
        <v>128</v>
      </c>
      <c r="E30" s="228">
        <v>1</v>
      </c>
      <c r="F30" s="231">
        <f>H30+J30</f>
        <v>0</v>
      </c>
      <c r="G30" s="232">
        <f>ROUND(E30*F30,2)</f>
        <v>0</v>
      </c>
      <c r="H30" s="232"/>
      <c r="I30" s="232">
        <f>ROUND(E30*H30,2)</f>
        <v>0</v>
      </c>
      <c r="J30" s="232"/>
      <c r="K30" s="232">
        <f>ROUND(E30*J30,2)</f>
        <v>0</v>
      </c>
      <c r="L30" s="232">
        <v>15</v>
      </c>
      <c r="M30" s="232">
        <f>G30*(1+L30/100)</f>
        <v>0</v>
      </c>
      <c r="N30" s="223">
        <v>0</v>
      </c>
      <c r="O30" s="223">
        <f>ROUND(E30*N30,5)</f>
        <v>0</v>
      </c>
      <c r="P30" s="223">
        <v>0</v>
      </c>
      <c r="Q30" s="223">
        <f>ROUND(E30*P30,5)</f>
        <v>0</v>
      </c>
      <c r="R30" s="223"/>
      <c r="S30" s="223"/>
      <c r="T30" s="224">
        <v>0</v>
      </c>
      <c r="U30" s="223">
        <f>ROUND(E30*T30,2)</f>
        <v>0</v>
      </c>
      <c r="V30" s="213"/>
      <c r="W30" s="213"/>
      <c r="X30" s="213"/>
      <c r="Y30" s="213"/>
      <c r="Z30" s="213"/>
      <c r="AA30" s="213"/>
      <c r="AB30" s="213"/>
      <c r="AC30" s="213"/>
      <c r="AD30" s="213"/>
      <c r="AE30" s="213" t="s">
        <v>97</v>
      </c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215" t="s">
        <v>92</v>
      </c>
      <c r="B31" s="222" t="s">
        <v>64</v>
      </c>
      <c r="C31" s="268" t="s">
        <v>65</v>
      </c>
      <c r="D31" s="226"/>
      <c r="E31" s="230"/>
      <c r="F31" s="235"/>
      <c r="G31" s="235">
        <f>SUMIF(AE32:AE43,"&lt;&gt;NOR",G32:G43)</f>
        <v>0</v>
      </c>
      <c r="H31" s="235"/>
      <c r="I31" s="235">
        <f>SUM(I32:I43)</f>
        <v>0</v>
      </c>
      <c r="J31" s="235"/>
      <c r="K31" s="235">
        <f>SUM(K32:K43)</f>
        <v>0</v>
      </c>
      <c r="L31" s="235"/>
      <c r="M31" s="235">
        <f>SUM(M32:M43)</f>
        <v>0</v>
      </c>
      <c r="N31" s="226"/>
      <c r="O31" s="226">
        <f>SUM(O32:O43)</f>
        <v>0</v>
      </c>
      <c r="P31" s="226"/>
      <c r="Q31" s="226">
        <f>SUM(Q32:Q43)</f>
        <v>0</v>
      </c>
      <c r="R31" s="226"/>
      <c r="S31" s="226"/>
      <c r="T31" s="227"/>
      <c r="U31" s="226">
        <f>SUM(U32:U43)</f>
        <v>0</v>
      </c>
      <c r="AE31" t="s">
        <v>93</v>
      </c>
    </row>
    <row r="32" spans="1:60" outlineLevel="1" x14ac:dyDescent="0.2">
      <c r="A32" s="214">
        <v>13</v>
      </c>
      <c r="B32" s="221" t="s">
        <v>129</v>
      </c>
      <c r="C32" s="266" t="s">
        <v>130</v>
      </c>
      <c r="D32" s="223" t="s">
        <v>96</v>
      </c>
      <c r="E32" s="228">
        <v>1</v>
      </c>
      <c r="F32" s="231">
        <f>H32+J32</f>
        <v>0</v>
      </c>
      <c r="G32" s="232">
        <f>ROUND(E32*F32,2)</f>
        <v>0</v>
      </c>
      <c r="H32" s="232"/>
      <c r="I32" s="232">
        <f>ROUND(E32*H32,2)</f>
        <v>0</v>
      </c>
      <c r="J32" s="232"/>
      <c r="K32" s="232">
        <f>ROUND(E32*J32,2)</f>
        <v>0</v>
      </c>
      <c r="L32" s="232">
        <v>15</v>
      </c>
      <c r="M32" s="232">
        <f>G32*(1+L32/100)</f>
        <v>0</v>
      </c>
      <c r="N32" s="223">
        <v>0</v>
      </c>
      <c r="O32" s="223">
        <f>ROUND(E32*N32,5)</f>
        <v>0</v>
      </c>
      <c r="P32" s="223">
        <v>0</v>
      </c>
      <c r="Q32" s="223">
        <f>ROUND(E32*P32,5)</f>
        <v>0</v>
      </c>
      <c r="R32" s="223"/>
      <c r="S32" s="223"/>
      <c r="T32" s="224">
        <v>0</v>
      </c>
      <c r="U32" s="223">
        <f>ROUND(E32*T32,2)</f>
        <v>0</v>
      </c>
      <c r="V32" s="213"/>
      <c r="W32" s="213"/>
      <c r="X32" s="213"/>
      <c r="Y32" s="213"/>
      <c r="Z32" s="213"/>
      <c r="AA32" s="213"/>
      <c r="AB32" s="213"/>
      <c r="AC32" s="213"/>
      <c r="AD32" s="213"/>
      <c r="AE32" s="213" t="s">
        <v>97</v>
      </c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14"/>
      <c r="B33" s="221"/>
      <c r="C33" s="267" t="s">
        <v>131</v>
      </c>
      <c r="D33" s="225"/>
      <c r="E33" s="229"/>
      <c r="F33" s="233"/>
      <c r="G33" s="234"/>
      <c r="H33" s="232"/>
      <c r="I33" s="232"/>
      <c r="J33" s="232"/>
      <c r="K33" s="232"/>
      <c r="L33" s="232"/>
      <c r="M33" s="232"/>
      <c r="N33" s="223"/>
      <c r="O33" s="223"/>
      <c r="P33" s="223"/>
      <c r="Q33" s="223"/>
      <c r="R33" s="223"/>
      <c r="S33" s="223"/>
      <c r="T33" s="224"/>
      <c r="U33" s="223"/>
      <c r="V33" s="213"/>
      <c r="W33" s="213"/>
      <c r="X33" s="213"/>
      <c r="Y33" s="213"/>
      <c r="Z33" s="213"/>
      <c r="AA33" s="213"/>
      <c r="AB33" s="213"/>
      <c r="AC33" s="213"/>
      <c r="AD33" s="213"/>
      <c r="AE33" s="213" t="s">
        <v>99</v>
      </c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6" t="str">
        <f>C33</f>
        <v>Zemní kabely NN, kanalizace, venkovního osvětlení, podzemních kabelů CETIN...</v>
      </c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14">
        <v>14</v>
      </c>
      <c r="B34" s="221" t="s">
        <v>132</v>
      </c>
      <c r="C34" s="266" t="s">
        <v>133</v>
      </c>
      <c r="D34" s="223" t="s">
        <v>96</v>
      </c>
      <c r="E34" s="228">
        <v>1</v>
      </c>
      <c r="F34" s="231">
        <f>H34+J34</f>
        <v>0</v>
      </c>
      <c r="G34" s="232">
        <f>ROUND(E34*F34,2)</f>
        <v>0</v>
      </c>
      <c r="H34" s="232"/>
      <c r="I34" s="232">
        <f>ROUND(E34*H34,2)</f>
        <v>0</v>
      </c>
      <c r="J34" s="232"/>
      <c r="K34" s="232">
        <f>ROUND(E34*J34,2)</f>
        <v>0</v>
      </c>
      <c r="L34" s="232">
        <v>15</v>
      </c>
      <c r="M34" s="232">
        <f>G34*(1+L34/100)</f>
        <v>0</v>
      </c>
      <c r="N34" s="223">
        <v>0</v>
      </c>
      <c r="O34" s="223">
        <f>ROUND(E34*N34,5)</f>
        <v>0</v>
      </c>
      <c r="P34" s="223">
        <v>0</v>
      </c>
      <c r="Q34" s="223">
        <f>ROUND(E34*P34,5)</f>
        <v>0</v>
      </c>
      <c r="R34" s="223"/>
      <c r="S34" s="223"/>
      <c r="T34" s="224">
        <v>0</v>
      </c>
      <c r="U34" s="223">
        <f>ROUND(E34*T34,2)</f>
        <v>0</v>
      </c>
      <c r="V34" s="213"/>
      <c r="W34" s="213"/>
      <c r="X34" s="213"/>
      <c r="Y34" s="213"/>
      <c r="Z34" s="213"/>
      <c r="AA34" s="213"/>
      <c r="AB34" s="213"/>
      <c r="AC34" s="213"/>
      <c r="AD34" s="213"/>
      <c r="AE34" s="213" t="s">
        <v>97</v>
      </c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14"/>
      <c r="B35" s="221"/>
      <c r="C35" s="267" t="s">
        <v>134</v>
      </c>
      <c r="D35" s="225"/>
      <c r="E35" s="229"/>
      <c r="F35" s="233"/>
      <c r="G35" s="234"/>
      <c r="H35" s="232"/>
      <c r="I35" s="232"/>
      <c r="J35" s="232"/>
      <c r="K35" s="232"/>
      <c r="L35" s="232"/>
      <c r="M35" s="232"/>
      <c r="N35" s="223"/>
      <c r="O35" s="223"/>
      <c r="P35" s="223"/>
      <c r="Q35" s="223"/>
      <c r="R35" s="223"/>
      <c r="S35" s="223"/>
      <c r="T35" s="224"/>
      <c r="U35" s="223"/>
      <c r="V35" s="213"/>
      <c r="W35" s="213"/>
      <c r="X35" s="213"/>
      <c r="Y35" s="213"/>
      <c r="Z35" s="213"/>
      <c r="AA35" s="213"/>
      <c r="AB35" s="213"/>
      <c r="AC35" s="213"/>
      <c r="AD35" s="213"/>
      <c r="AE35" s="213" t="s">
        <v>99</v>
      </c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6" t="str">
        <f>C35</f>
        <v>Jednoduché vytýčení přístupové cesty a zp. ploch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14">
        <v>15</v>
      </c>
      <c r="B36" s="221" t="s">
        <v>135</v>
      </c>
      <c r="C36" s="266" t="s">
        <v>136</v>
      </c>
      <c r="D36" s="223" t="s">
        <v>96</v>
      </c>
      <c r="E36" s="228">
        <v>1</v>
      </c>
      <c r="F36" s="231">
        <f>H36+J36</f>
        <v>0</v>
      </c>
      <c r="G36" s="232">
        <f>ROUND(E36*F36,2)</f>
        <v>0</v>
      </c>
      <c r="H36" s="232"/>
      <c r="I36" s="232">
        <f>ROUND(E36*H36,2)</f>
        <v>0</v>
      </c>
      <c r="J36" s="232"/>
      <c r="K36" s="232">
        <f>ROUND(E36*J36,2)</f>
        <v>0</v>
      </c>
      <c r="L36" s="232">
        <v>15</v>
      </c>
      <c r="M36" s="232">
        <f>G36*(1+L36/100)</f>
        <v>0</v>
      </c>
      <c r="N36" s="223">
        <v>0</v>
      </c>
      <c r="O36" s="223">
        <f>ROUND(E36*N36,5)</f>
        <v>0</v>
      </c>
      <c r="P36" s="223">
        <v>0</v>
      </c>
      <c r="Q36" s="223">
        <f>ROUND(E36*P36,5)</f>
        <v>0</v>
      </c>
      <c r="R36" s="223"/>
      <c r="S36" s="223"/>
      <c r="T36" s="224">
        <v>0</v>
      </c>
      <c r="U36" s="223">
        <f>ROUND(E36*T36,2)</f>
        <v>0</v>
      </c>
      <c r="V36" s="213"/>
      <c r="W36" s="213"/>
      <c r="X36" s="213"/>
      <c r="Y36" s="213"/>
      <c r="Z36" s="213"/>
      <c r="AA36" s="213"/>
      <c r="AB36" s="213"/>
      <c r="AC36" s="213"/>
      <c r="AD36" s="213"/>
      <c r="AE36" s="213" t="s">
        <v>97</v>
      </c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14"/>
      <c r="B37" s="221"/>
      <c r="C37" s="267" t="s">
        <v>137</v>
      </c>
      <c r="D37" s="225"/>
      <c r="E37" s="229"/>
      <c r="F37" s="233"/>
      <c r="G37" s="234"/>
      <c r="H37" s="232"/>
      <c r="I37" s="232"/>
      <c r="J37" s="232"/>
      <c r="K37" s="232"/>
      <c r="L37" s="232"/>
      <c r="M37" s="232"/>
      <c r="N37" s="223"/>
      <c r="O37" s="223"/>
      <c r="P37" s="223"/>
      <c r="Q37" s="223"/>
      <c r="R37" s="223"/>
      <c r="S37" s="223"/>
      <c r="T37" s="224"/>
      <c r="U37" s="223"/>
      <c r="V37" s="213"/>
      <c r="W37" s="213"/>
      <c r="X37" s="213"/>
      <c r="Y37" s="213"/>
      <c r="Z37" s="213"/>
      <c r="AA37" s="213"/>
      <c r="AB37" s="213"/>
      <c r="AC37" s="213"/>
      <c r="AD37" s="213"/>
      <c r="AE37" s="213" t="s">
        <v>99</v>
      </c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6" t="str">
        <f>C37</f>
        <v>Dopravní opatření při provádění prací na uliční straně, výjezd na stávající místní komunikaci ...</v>
      </c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14">
        <v>16</v>
      </c>
      <c r="B38" s="221" t="s">
        <v>112</v>
      </c>
      <c r="C38" s="266" t="s">
        <v>113</v>
      </c>
      <c r="D38" s="223" t="s">
        <v>96</v>
      </c>
      <c r="E38" s="228">
        <v>1</v>
      </c>
      <c r="F38" s="231">
        <f>H38+J38</f>
        <v>0</v>
      </c>
      <c r="G38" s="232">
        <f>ROUND(E38*F38,2)</f>
        <v>0</v>
      </c>
      <c r="H38" s="232"/>
      <c r="I38" s="232">
        <f>ROUND(E38*H38,2)</f>
        <v>0</v>
      </c>
      <c r="J38" s="232"/>
      <c r="K38" s="232">
        <f>ROUND(E38*J38,2)</f>
        <v>0</v>
      </c>
      <c r="L38" s="232">
        <v>15</v>
      </c>
      <c r="M38" s="232">
        <f>G38*(1+L38/100)</f>
        <v>0</v>
      </c>
      <c r="N38" s="223">
        <v>0</v>
      </c>
      <c r="O38" s="223">
        <f>ROUND(E38*N38,5)</f>
        <v>0</v>
      </c>
      <c r="P38" s="223">
        <v>0</v>
      </c>
      <c r="Q38" s="223">
        <f>ROUND(E38*P38,5)</f>
        <v>0</v>
      </c>
      <c r="R38" s="223"/>
      <c r="S38" s="223"/>
      <c r="T38" s="224">
        <v>0</v>
      </c>
      <c r="U38" s="223">
        <f>ROUND(E38*T38,2)</f>
        <v>0</v>
      </c>
      <c r="V38" s="213"/>
      <c r="W38" s="213"/>
      <c r="X38" s="213"/>
      <c r="Y38" s="213"/>
      <c r="Z38" s="213"/>
      <c r="AA38" s="213"/>
      <c r="AB38" s="213"/>
      <c r="AC38" s="213"/>
      <c r="AD38" s="213"/>
      <c r="AE38" s="213" t="s">
        <v>97</v>
      </c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22.5" outlineLevel="1" x14ac:dyDescent="0.2">
      <c r="A39" s="214"/>
      <c r="B39" s="221"/>
      <c r="C39" s="267" t="s">
        <v>114</v>
      </c>
      <c r="D39" s="225"/>
      <c r="E39" s="229"/>
      <c r="F39" s="233"/>
      <c r="G39" s="234"/>
      <c r="H39" s="232"/>
      <c r="I39" s="232"/>
      <c r="J39" s="232"/>
      <c r="K39" s="232"/>
      <c r="L39" s="232"/>
      <c r="M39" s="232"/>
      <c r="N39" s="223"/>
      <c r="O39" s="223"/>
      <c r="P39" s="223"/>
      <c r="Q39" s="223"/>
      <c r="R39" s="223"/>
      <c r="S39" s="223"/>
      <c r="T39" s="224"/>
      <c r="U39" s="223"/>
      <c r="V39" s="213"/>
      <c r="W39" s="213"/>
      <c r="X39" s="213"/>
      <c r="Y39" s="213"/>
      <c r="Z39" s="213"/>
      <c r="AA39" s="213"/>
      <c r="AB39" s="213"/>
      <c r="AC39" s="213"/>
      <c r="AD39" s="213"/>
      <c r="AE39" s="213" t="s">
        <v>99</v>
      </c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6" t="str">
        <f>C39</f>
        <v>Koordinace prací na stavbě. Koordinace přístupu na sousední pozemky v rámci zateplení a úpravy bočních průčelí</v>
      </c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14">
        <v>17</v>
      </c>
      <c r="B40" s="221" t="s">
        <v>109</v>
      </c>
      <c r="C40" s="266" t="s">
        <v>110</v>
      </c>
      <c r="D40" s="223" t="s">
        <v>96</v>
      </c>
      <c r="E40" s="228">
        <v>1</v>
      </c>
      <c r="F40" s="231">
        <f>H40+J40</f>
        <v>0</v>
      </c>
      <c r="G40" s="232">
        <f>ROUND(E40*F40,2)</f>
        <v>0</v>
      </c>
      <c r="H40" s="232"/>
      <c r="I40" s="232">
        <f>ROUND(E40*H40,2)</f>
        <v>0</v>
      </c>
      <c r="J40" s="232"/>
      <c r="K40" s="232">
        <f>ROUND(E40*J40,2)</f>
        <v>0</v>
      </c>
      <c r="L40" s="232">
        <v>15</v>
      </c>
      <c r="M40" s="232">
        <f>G40*(1+L40/100)</f>
        <v>0</v>
      </c>
      <c r="N40" s="223">
        <v>0</v>
      </c>
      <c r="O40" s="223">
        <f>ROUND(E40*N40,5)</f>
        <v>0</v>
      </c>
      <c r="P40" s="223">
        <v>0</v>
      </c>
      <c r="Q40" s="223">
        <f>ROUND(E40*P40,5)</f>
        <v>0</v>
      </c>
      <c r="R40" s="223"/>
      <c r="S40" s="223"/>
      <c r="T40" s="224">
        <v>0</v>
      </c>
      <c r="U40" s="223">
        <f>ROUND(E40*T40,2)</f>
        <v>0</v>
      </c>
      <c r="V40" s="213"/>
      <c r="W40" s="213"/>
      <c r="X40" s="213"/>
      <c r="Y40" s="213"/>
      <c r="Z40" s="213"/>
      <c r="AA40" s="213"/>
      <c r="AB40" s="213"/>
      <c r="AC40" s="213"/>
      <c r="AD40" s="213"/>
      <c r="AE40" s="213" t="s">
        <v>97</v>
      </c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14"/>
      <c r="B41" s="221"/>
      <c r="C41" s="267" t="s">
        <v>111</v>
      </c>
      <c r="D41" s="225"/>
      <c r="E41" s="229"/>
      <c r="F41" s="233"/>
      <c r="G41" s="234"/>
      <c r="H41" s="232"/>
      <c r="I41" s="232"/>
      <c r="J41" s="232"/>
      <c r="K41" s="232"/>
      <c r="L41" s="232"/>
      <c r="M41" s="232"/>
      <c r="N41" s="223"/>
      <c r="O41" s="223"/>
      <c r="P41" s="223"/>
      <c r="Q41" s="223"/>
      <c r="R41" s="223"/>
      <c r="S41" s="223"/>
      <c r="T41" s="224"/>
      <c r="U41" s="223"/>
      <c r="V41" s="213"/>
      <c r="W41" s="213"/>
      <c r="X41" s="213"/>
      <c r="Y41" s="213"/>
      <c r="Z41" s="213"/>
      <c r="AA41" s="213"/>
      <c r="AB41" s="213"/>
      <c r="AC41" s="213"/>
      <c r="AD41" s="213"/>
      <c r="AE41" s="213" t="s">
        <v>99</v>
      </c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6" t="str">
        <f>C41</f>
        <v>včetně geodetické zaměření podzemních inženýrských sítí</v>
      </c>
      <c r="BB41" s="213"/>
      <c r="BC41" s="213"/>
      <c r="BD41" s="213"/>
      <c r="BE41" s="213"/>
      <c r="BF41" s="213"/>
      <c r="BG41" s="213"/>
      <c r="BH41" s="213"/>
    </row>
    <row r="42" spans="1:60" ht="22.5" outlineLevel="1" x14ac:dyDescent="0.2">
      <c r="A42" s="214">
        <v>18</v>
      </c>
      <c r="B42" s="221" t="s">
        <v>94</v>
      </c>
      <c r="C42" s="266" t="s">
        <v>95</v>
      </c>
      <c r="D42" s="223" t="s">
        <v>96</v>
      </c>
      <c r="E42" s="228">
        <v>1</v>
      </c>
      <c r="F42" s="231">
        <f>H42+J42</f>
        <v>0</v>
      </c>
      <c r="G42" s="232">
        <f>ROUND(E42*F42,2)</f>
        <v>0</v>
      </c>
      <c r="H42" s="232"/>
      <c r="I42" s="232">
        <f>ROUND(E42*H42,2)</f>
        <v>0</v>
      </c>
      <c r="J42" s="232"/>
      <c r="K42" s="232">
        <f>ROUND(E42*J42,2)</f>
        <v>0</v>
      </c>
      <c r="L42" s="232">
        <v>15</v>
      </c>
      <c r="M42" s="232">
        <f>G42*(1+L42/100)</f>
        <v>0</v>
      </c>
      <c r="N42" s="223">
        <v>0</v>
      </c>
      <c r="O42" s="223">
        <f>ROUND(E42*N42,5)</f>
        <v>0</v>
      </c>
      <c r="P42" s="223">
        <v>0</v>
      </c>
      <c r="Q42" s="223">
        <f>ROUND(E42*P42,5)</f>
        <v>0</v>
      </c>
      <c r="R42" s="223"/>
      <c r="S42" s="223"/>
      <c r="T42" s="224">
        <v>0</v>
      </c>
      <c r="U42" s="223">
        <f>ROUND(E42*T42,2)</f>
        <v>0</v>
      </c>
      <c r="V42" s="213"/>
      <c r="W42" s="213"/>
      <c r="X42" s="213"/>
      <c r="Y42" s="213"/>
      <c r="Z42" s="213"/>
      <c r="AA42" s="213"/>
      <c r="AB42" s="213"/>
      <c r="AC42" s="213"/>
      <c r="AD42" s="213"/>
      <c r="AE42" s="213" t="s">
        <v>97</v>
      </c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56.25" outlineLevel="1" x14ac:dyDescent="0.2">
      <c r="A43" s="243"/>
      <c r="B43" s="244"/>
      <c r="C43" s="269" t="s">
        <v>138</v>
      </c>
      <c r="D43" s="245"/>
      <c r="E43" s="246"/>
      <c r="F43" s="247"/>
      <c r="G43" s="248"/>
      <c r="H43" s="249"/>
      <c r="I43" s="249"/>
      <c r="J43" s="249"/>
      <c r="K43" s="249"/>
      <c r="L43" s="249"/>
      <c r="M43" s="249"/>
      <c r="N43" s="250"/>
      <c r="O43" s="250"/>
      <c r="P43" s="250"/>
      <c r="Q43" s="250"/>
      <c r="R43" s="250"/>
      <c r="S43" s="250"/>
      <c r="T43" s="251"/>
      <c r="U43" s="250"/>
      <c r="V43" s="213"/>
      <c r="W43" s="213"/>
      <c r="X43" s="213"/>
      <c r="Y43" s="213"/>
      <c r="Z43" s="213"/>
      <c r="AA43" s="213"/>
      <c r="AB43" s="213"/>
      <c r="AC43" s="213"/>
      <c r="AD43" s="213"/>
      <c r="AE43" s="213" t="s">
        <v>99</v>
      </c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6" t="str">
        <f>C43</f>
        <v>Jedná se především o objekty ZS, pomocné konstrukce a jiná technická zařízení. Převzetí staveniště a předání stavby. Oplocení do výšky min. 1,8 m v délce cca 35 m, uzamykatelné vstupy - označení tabulkami. Dále ochrana staveb vč. komunikací a zeleně v dosahu účinků stavby, vyznačení podzemních sítí a jejich ochrana. Zabezpečení proti přístupu nepovolaných osob, bezpečné uskladnění materiálu, pořádek na staveništi....</v>
      </c>
      <c r="BB43" s="213"/>
      <c r="BC43" s="213"/>
      <c r="BD43" s="213"/>
      <c r="BE43" s="213"/>
      <c r="BF43" s="213"/>
      <c r="BG43" s="213"/>
      <c r="BH43" s="213"/>
    </row>
    <row r="44" spans="1:60" x14ac:dyDescent="0.2">
      <c r="A44" s="6"/>
      <c r="B44" s="7" t="s">
        <v>139</v>
      </c>
      <c r="C44" s="270" t="s">
        <v>139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AC44">
        <v>15</v>
      </c>
      <c r="AD44">
        <v>21</v>
      </c>
    </row>
    <row r="45" spans="1:60" x14ac:dyDescent="0.2">
      <c r="A45" s="252"/>
      <c r="B45" s="253" t="s">
        <v>28</v>
      </c>
      <c r="C45" s="271" t="s">
        <v>139</v>
      </c>
      <c r="D45" s="254"/>
      <c r="E45" s="254"/>
      <c r="F45" s="254"/>
      <c r="G45" s="265">
        <f>G8+G24+G29+G31</f>
        <v>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AC45">
        <f>SUMIF(L7:L43,AC44,G7:G43)</f>
        <v>0</v>
      </c>
      <c r="AD45">
        <f>SUMIF(L7:L43,AD44,G7:G43)</f>
        <v>0</v>
      </c>
      <c r="AE45" t="s">
        <v>140</v>
      </c>
    </row>
    <row r="46" spans="1:60" x14ac:dyDescent="0.2">
      <c r="A46" s="6"/>
      <c r="B46" s="7" t="s">
        <v>139</v>
      </c>
      <c r="C46" s="270" t="s">
        <v>139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60" x14ac:dyDescent="0.2">
      <c r="A47" s="6"/>
      <c r="B47" s="7" t="s">
        <v>139</v>
      </c>
      <c r="C47" s="270" t="s">
        <v>139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60" x14ac:dyDescent="0.2">
      <c r="A48" s="255" t="s">
        <v>141</v>
      </c>
      <c r="B48" s="255"/>
      <c r="C48" s="272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31" x14ac:dyDescent="0.2">
      <c r="A49" s="256"/>
      <c r="B49" s="257"/>
      <c r="C49" s="273"/>
      <c r="D49" s="257"/>
      <c r="E49" s="257"/>
      <c r="F49" s="257"/>
      <c r="G49" s="258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AE49" t="s">
        <v>142</v>
      </c>
    </row>
    <row r="50" spans="1:31" x14ac:dyDescent="0.2">
      <c r="A50" s="259"/>
      <c r="B50" s="260"/>
      <c r="C50" s="274"/>
      <c r="D50" s="260"/>
      <c r="E50" s="260"/>
      <c r="F50" s="260"/>
      <c r="G50" s="261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1" x14ac:dyDescent="0.2">
      <c r="A51" s="259"/>
      <c r="B51" s="260"/>
      <c r="C51" s="274"/>
      <c r="D51" s="260"/>
      <c r="E51" s="260"/>
      <c r="F51" s="260"/>
      <c r="G51" s="261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259"/>
      <c r="B52" s="260"/>
      <c r="C52" s="274"/>
      <c r="D52" s="260"/>
      <c r="E52" s="260"/>
      <c r="F52" s="260"/>
      <c r="G52" s="261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A53" s="262"/>
      <c r="B53" s="263"/>
      <c r="C53" s="275"/>
      <c r="D53" s="263"/>
      <c r="E53" s="263"/>
      <c r="F53" s="263"/>
      <c r="G53" s="264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6"/>
      <c r="B54" s="7" t="s">
        <v>139</v>
      </c>
      <c r="C54" s="270" t="s">
        <v>139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31" x14ac:dyDescent="0.2">
      <c r="C55" s="276"/>
      <c r="AE55" t="s">
        <v>143</v>
      </c>
    </row>
  </sheetData>
  <sheetProtection algorithmName="SHA-512" hashValue="YMGmK+qf/rO0lIHLuhRL17u2Hn6y0fhzlB5qR+rU1tml4GYB7V74mrSk1+xiYUmV7LCtkdzJbutLx8SDqIDhJg==" saltValue="lqbS5oIo/2fBWmGXSMURRw==" spinCount="100000" sheet="1" objects="1" scenarios="1"/>
  <mergeCells count="20">
    <mergeCell ref="A48:C48"/>
    <mergeCell ref="A49:G53"/>
    <mergeCell ref="C33:G33"/>
    <mergeCell ref="C35:G35"/>
    <mergeCell ref="C37:G37"/>
    <mergeCell ref="C39:G39"/>
    <mergeCell ref="C41:G41"/>
    <mergeCell ref="C43:G43"/>
    <mergeCell ref="C14:G14"/>
    <mergeCell ref="C15:G15"/>
    <mergeCell ref="C17:G17"/>
    <mergeCell ref="C19:G19"/>
    <mergeCell ref="C21:G21"/>
    <mergeCell ref="C23:G23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Miroslav Dvořák</dc:creator>
  <cp:lastModifiedBy>Ing. arch. Miroslav Dvořák</cp:lastModifiedBy>
  <cp:lastPrinted>2014-02-28T09:52:57Z</cp:lastPrinted>
  <dcterms:created xsi:type="dcterms:W3CDTF">2009-04-08T07:15:50Z</dcterms:created>
  <dcterms:modified xsi:type="dcterms:W3CDTF">2024-11-05T10:35:01Z</dcterms:modified>
</cp:coreProperties>
</file>